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CC5CD710-6094-4931-8A0E-C1552B2D4E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3"/>
  <c r="Z39" i="14"/>
  <c r="Z39" i="15"/>
  <c r="Z39" i="16"/>
  <c r="Z39" i="17"/>
  <c r="Z39" i="18"/>
  <c r="Z39" i="19"/>
  <c r="Z39" i="20"/>
  <c r="Z39" i="21"/>
  <c r="Z39" i="22"/>
  <c r="Z39" i="23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W38" i="13"/>
  <c r="G38" i="13"/>
  <c r="G40" i="13" s="1"/>
  <c r="H39" i="13" s="1"/>
  <c r="O38" i="14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R17" i="2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J17" i="2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AA17" i="3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Z17" i="5"/>
  <c r="Y17" i="5"/>
  <c r="Y38" i="5" s="1"/>
  <c r="Y40" i="5" s="1"/>
  <c r="X17" i="5"/>
  <c r="X38" i="5" s="1"/>
  <c r="W17" i="5"/>
  <c r="V17" i="5"/>
  <c r="V38" i="5" s="1"/>
  <c r="U17" i="5"/>
  <c r="U38" i="5" s="1"/>
  <c r="T17" i="5"/>
  <c r="S17" i="5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X17" i="7"/>
  <c r="X38" i="7" s="1"/>
  <c r="X40" i="7" s="1"/>
  <c r="W17" i="7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X38" i="13" s="1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H40" i="19" s="1"/>
  <c r="I39" i="19" s="1"/>
  <c r="I40" i="19" s="1"/>
  <c r="J40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H40" i="22" s="1"/>
  <c r="I39" i="22" s="1"/>
  <c r="I40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X40" i="24" s="1"/>
  <c r="Z40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1" l="1"/>
  <c r="X40" i="21"/>
  <c r="Z40" i="21" s="1"/>
  <c r="Z17" i="1"/>
  <c r="X38" i="1"/>
  <c r="H40" i="21"/>
  <c r="I39" i="21" s="1"/>
  <c r="I40" i="21" s="1"/>
  <c r="I40" i="23"/>
  <c r="J40" i="23" s="1"/>
  <c r="Z17" i="23"/>
  <c r="X38" i="23"/>
  <c r="H40" i="20"/>
  <c r="I39" i="20" s="1"/>
  <c r="I40" i="20" s="1"/>
  <c r="H40" i="18"/>
  <c r="I39" i="18" s="1"/>
  <c r="I40" i="18" s="1"/>
  <c r="H40" i="17"/>
  <c r="I39" i="17" s="1"/>
  <c r="I40" i="17" s="1"/>
  <c r="H40" i="16"/>
  <c r="I39" i="16" s="1"/>
  <c r="I40" i="16" s="1"/>
  <c r="Z17" i="20"/>
  <c r="Z17" i="19"/>
  <c r="X38" i="19"/>
  <c r="Z17" i="18"/>
  <c r="X38" i="18"/>
  <c r="Z17" i="17"/>
  <c r="X38" i="17"/>
  <c r="X40" i="16"/>
  <c r="Z40" i="16" s="1"/>
  <c r="Z38" i="16"/>
  <c r="H40" i="15"/>
  <c r="I39" i="15" s="1"/>
  <c r="I40" i="15" s="1"/>
  <c r="J40" i="15" s="1"/>
  <c r="H40" i="14"/>
  <c r="I39" i="14" s="1"/>
  <c r="Z38" i="20"/>
  <c r="Y40" i="20"/>
  <c r="Z17" i="14"/>
  <c r="X38" i="14"/>
  <c r="Z38" i="13"/>
  <c r="X40" i="13"/>
  <c r="Z40" i="13" s="1"/>
  <c r="H40" i="12"/>
  <c r="I39" i="12" s="1"/>
  <c r="I40" i="12" s="1"/>
  <c r="K39" i="12" s="1"/>
  <c r="H40" i="9"/>
  <c r="I39" i="9" s="1"/>
  <c r="I40" i="9" s="1"/>
  <c r="J40" i="9" s="1"/>
  <c r="X38" i="20"/>
  <c r="X40" i="20" s="1"/>
  <c r="Z40" i="20" s="1"/>
  <c r="Z17" i="16"/>
  <c r="H38" i="12"/>
  <c r="P38" i="12"/>
  <c r="Z17" i="13"/>
  <c r="Z38" i="5"/>
  <c r="X40" i="5"/>
  <c r="Z40" i="5" s="1"/>
  <c r="X38" i="22"/>
  <c r="X38" i="15"/>
  <c r="Z17" i="7"/>
  <c r="Y38" i="7"/>
  <c r="Z17" i="4"/>
  <c r="X38" i="4"/>
  <c r="Z17" i="3"/>
  <c r="X38" i="3"/>
  <c r="Z17" i="2"/>
  <c r="X38" i="2"/>
  <c r="Z38" i="24"/>
  <c r="H40" i="13"/>
  <c r="I39" i="13" s="1"/>
  <c r="I40" i="13" s="1"/>
  <c r="K39" i="13" s="1"/>
  <c r="K40" i="13" s="1"/>
  <c r="L39" i="13" s="1"/>
  <c r="L40" i="13" s="1"/>
  <c r="M39" i="13" s="1"/>
  <c r="M40" i="13" s="1"/>
  <c r="N40" i="13" s="1"/>
  <c r="C38" i="16"/>
  <c r="C40" i="16" s="1"/>
  <c r="K38" i="16"/>
  <c r="S38" i="16"/>
  <c r="AA38" i="16"/>
  <c r="AA40" i="16" s="1"/>
  <c r="J38" i="15"/>
  <c r="R38" i="15"/>
  <c r="I38" i="14"/>
  <c r="Q38" i="14"/>
  <c r="Y38" i="14"/>
  <c r="Y40" i="14" s="1"/>
  <c r="I38" i="13"/>
  <c r="Q38" i="13"/>
  <c r="Y38" i="13"/>
  <c r="Y40" i="13" s="1"/>
  <c r="Z17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Z17" i="10"/>
  <c r="X38" i="10"/>
  <c r="H38" i="9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O38" i="7"/>
  <c r="W38" i="7"/>
  <c r="G38" i="6"/>
  <c r="G40" i="6" s="1"/>
  <c r="H39" i="6" s="1"/>
  <c r="H40" i="6" s="1"/>
  <c r="I39" i="6" s="1"/>
  <c r="I40" i="6" s="1"/>
  <c r="K39" i="6" s="1"/>
  <c r="O38" i="6"/>
  <c r="W38" i="6"/>
  <c r="G38" i="5"/>
  <c r="G40" i="5" s="1"/>
  <c r="H39" i="5" s="1"/>
  <c r="H40" i="5" s="1"/>
  <c r="I39" i="5" s="1"/>
  <c r="I40" i="5" s="1"/>
  <c r="O38" i="5"/>
  <c r="W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17" i="6"/>
  <c r="H40" i="4"/>
  <c r="I39" i="4" s="1"/>
  <c r="I40" i="4" s="1"/>
  <c r="H40" i="3"/>
  <c r="I39" i="3" s="1"/>
  <c r="I40" i="3" s="1"/>
  <c r="J40" i="3" s="1"/>
  <c r="H40" i="2"/>
  <c r="I39" i="2" s="1"/>
  <c r="I40" i="2" s="1"/>
  <c r="J40" i="2" s="1"/>
  <c r="Z27" i="14"/>
  <c r="C38" i="6"/>
  <c r="C40" i="6" s="1"/>
  <c r="K38" i="6"/>
  <c r="S38" i="6"/>
  <c r="C38" i="5"/>
  <c r="C40" i="5" s="1"/>
  <c r="K38" i="5"/>
  <c r="S38" i="5"/>
  <c r="AA38" i="3"/>
  <c r="AA40" i="3" s="1"/>
  <c r="J38" i="2"/>
  <c r="R38" i="2"/>
  <c r="AA38" i="2"/>
  <c r="AA40" i="2" s="1"/>
  <c r="Z27" i="7"/>
  <c r="Z27" i="4"/>
  <c r="Z27" i="2"/>
  <c r="X38" i="12"/>
  <c r="X38" i="6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D38" i="6"/>
  <c r="D40" i="6" s="1"/>
  <c r="L38" i="6"/>
  <c r="T38" i="6"/>
  <c r="D38" i="5"/>
  <c r="D40" i="5" s="1"/>
  <c r="L38" i="5"/>
  <c r="T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K39" i="24"/>
  <c r="K40" i="24" s="1"/>
  <c r="L39" i="24" s="1"/>
  <c r="L40" i="24" s="1"/>
  <c r="M39" i="24" s="1"/>
  <c r="M40" i="24" s="1"/>
  <c r="K39" i="23"/>
  <c r="K40" i="23" s="1"/>
  <c r="L39" i="23" s="1"/>
  <c r="L40" i="23" s="1"/>
  <c r="M39" i="23" s="1"/>
  <c r="M40" i="23" s="1"/>
  <c r="K39" i="15"/>
  <c r="J40" i="6"/>
  <c r="O39" i="24"/>
  <c r="N40" i="24"/>
  <c r="J40" i="22"/>
  <c r="K39" i="22"/>
  <c r="J40" i="11"/>
  <c r="K39" i="11"/>
  <c r="O39" i="23"/>
  <c r="N40" i="23"/>
  <c r="K39" i="3"/>
  <c r="J40" i="17"/>
  <c r="K39" i="17"/>
  <c r="J40" i="12"/>
  <c r="J40" i="7"/>
  <c r="K39" i="7"/>
  <c r="K40" i="15"/>
  <c r="L39" i="15" s="1"/>
  <c r="L40" i="15" s="1"/>
  <c r="M39" i="15" s="1"/>
  <c r="M40" i="15" s="1"/>
  <c r="N39" i="15"/>
  <c r="K39" i="9"/>
  <c r="J40" i="4"/>
  <c r="K39" i="4"/>
  <c r="J40" i="13"/>
  <c r="K39" i="19"/>
  <c r="K39" i="1"/>
  <c r="J40" i="16"/>
  <c r="K39" i="16"/>
  <c r="N39" i="24"/>
  <c r="K39" i="5"/>
  <c r="J40" i="5"/>
  <c r="K39" i="8" l="1"/>
  <c r="J40" i="8"/>
  <c r="J40" i="10"/>
  <c r="K39" i="10"/>
  <c r="K40" i="6"/>
  <c r="L39" i="6" s="1"/>
  <c r="L40" i="6" s="1"/>
  <c r="M39" i="6" s="1"/>
  <c r="M40" i="6" s="1"/>
  <c r="N39" i="6"/>
  <c r="Z38" i="6"/>
  <c r="X40" i="6"/>
  <c r="Z40" i="6" s="1"/>
  <c r="X40" i="23"/>
  <c r="Z40" i="23" s="1"/>
  <c r="Z38" i="23"/>
  <c r="X40" i="12"/>
  <c r="Z40" i="12" s="1"/>
  <c r="Z38" i="12"/>
  <c r="Z38" i="9"/>
  <c r="X40" i="9"/>
  <c r="Z40" i="9" s="1"/>
  <c r="Z38" i="11"/>
  <c r="X40" i="11"/>
  <c r="Z40" i="11" s="1"/>
  <c r="X40" i="4"/>
  <c r="Z40" i="4" s="1"/>
  <c r="Z38" i="4"/>
  <c r="Z38" i="19"/>
  <c r="X40" i="19"/>
  <c r="Z40" i="19" s="1"/>
  <c r="I40" i="14"/>
  <c r="Z38" i="7"/>
  <c r="Y40" i="7"/>
  <c r="Z40" i="7" s="1"/>
  <c r="J40" i="21"/>
  <c r="K39" i="21"/>
  <c r="N39" i="13"/>
  <c r="Z38" i="1"/>
  <c r="X40" i="1"/>
  <c r="Z40" i="1" s="1"/>
  <c r="Z38" i="10"/>
  <c r="X40" i="10"/>
  <c r="Z40" i="10" s="1"/>
  <c r="Z38" i="2"/>
  <c r="X40" i="2"/>
  <c r="Z40" i="2" s="1"/>
  <c r="Z38" i="15"/>
  <c r="X40" i="15"/>
  <c r="Z40" i="15" s="1"/>
  <c r="Z38" i="14"/>
  <c r="X40" i="14"/>
  <c r="Z40" i="14" s="1"/>
  <c r="Z38" i="17"/>
  <c r="X40" i="17"/>
  <c r="Z40" i="17" s="1"/>
  <c r="O39" i="13"/>
  <c r="O40" i="13" s="1"/>
  <c r="P39" i="13" s="1"/>
  <c r="P40" i="13" s="1"/>
  <c r="Q39" i="13" s="1"/>
  <c r="Q40" i="13" s="1"/>
  <c r="K39" i="2"/>
  <c r="X40" i="8"/>
  <c r="Z40" i="8" s="1"/>
  <c r="Z38" i="8"/>
  <c r="Z38" i="22"/>
  <c r="X40" i="22"/>
  <c r="Z40" i="22" s="1"/>
  <c r="J40" i="18"/>
  <c r="K39" i="18"/>
  <c r="N39" i="23"/>
  <c r="Z38" i="3"/>
  <c r="X40" i="3"/>
  <c r="Z40" i="3" s="1"/>
  <c r="Z38" i="18"/>
  <c r="X40" i="18"/>
  <c r="Z40" i="18" s="1"/>
  <c r="J40" i="20"/>
  <c r="K39" i="20"/>
  <c r="K40" i="4"/>
  <c r="L39" i="4" s="1"/>
  <c r="L40" i="4" s="1"/>
  <c r="M39" i="4" s="1"/>
  <c r="M40" i="4" s="1"/>
  <c r="N39" i="4"/>
  <c r="N39" i="8"/>
  <c r="K40" i="8"/>
  <c r="L39" i="8" s="1"/>
  <c r="L40" i="8" s="1"/>
  <c r="M39" i="8" s="1"/>
  <c r="M40" i="8" s="1"/>
  <c r="K40" i="11"/>
  <c r="L39" i="11" s="1"/>
  <c r="L40" i="11" s="1"/>
  <c r="M39" i="11" s="1"/>
  <c r="M40" i="11" s="1"/>
  <c r="N39" i="11"/>
  <c r="K40" i="1"/>
  <c r="L39" i="1" s="1"/>
  <c r="L40" i="1" s="1"/>
  <c r="M39" i="1" s="1"/>
  <c r="M40" i="1" s="1"/>
  <c r="N39" i="1"/>
  <c r="K40" i="22"/>
  <c r="L39" i="22" s="1"/>
  <c r="L40" i="22" s="1"/>
  <c r="M39" i="22" s="1"/>
  <c r="M40" i="22" s="1"/>
  <c r="N39" i="22"/>
  <c r="N40" i="15"/>
  <c r="O39" i="15"/>
  <c r="N39" i="16"/>
  <c r="K40" i="16"/>
  <c r="L39" i="16" s="1"/>
  <c r="L40" i="16" s="1"/>
  <c r="M39" i="16" s="1"/>
  <c r="M40" i="16" s="1"/>
  <c r="K40" i="7"/>
  <c r="L39" i="7" s="1"/>
  <c r="L40" i="7" s="1"/>
  <c r="M39" i="7" s="1"/>
  <c r="M40" i="7" s="1"/>
  <c r="N39" i="7"/>
  <c r="K40" i="10"/>
  <c r="L39" i="10" s="1"/>
  <c r="L40" i="10" s="1"/>
  <c r="M39" i="10" s="1"/>
  <c r="M40" i="10" s="1"/>
  <c r="N39" i="10"/>
  <c r="K40" i="12"/>
  <c r="L39" i="12" s="1"/>
  <c r="L40" i="12" s="1"/>
  <c r="M39" i="12" s="1"/>
  <c r="M40" i="12" s="1"/>
  <c r="N39" i="12"/>
  <c r="R39" i="23"/>
  <c r="O40" i="23"/>
  <c r="P39" i="23" s="1"/>
  <c r="P40" i="23" s="1"/>
  <c r="Q39" i="23" s="1"/>
  <c r="Q40" i="23" s="1"/>
  <c r="N39" i="17"/>
  <c r="K40" i="17"/>
  <c r="L39" i="17" s="1"/>
  <c r="L40" i="17" s="1"/>
  <c r="M39" i="17" s="1"/>
  <c r="M40" i="17" s="1"/>
  <c r="K40" i="3"/>
  <c r="L39" i="3" s="1"/>
  <c r="L40" i="3" s="1"/>
  <c r="M39" i="3" s="1"/>
  <c r="M40" i="3" s="1"/>
  <c r="N39" i="3"/>
  <c r="N39" i="19"/>
  <c r="K40" i="19"/>
  <c r="L39" i="19" s="1"/>
  <c r="L40" i="19" s="1"/>
  <c r="M39" i="19" s="1"/>
  <c r="M40" i="19" s="1"/>
  <c r="N39" i="9"/>
  <c r="K40" i="9"/>
  <c r="L39" i="9" s="1"/>
  <c r="L40" i="9" s="1"/>
  <c r="M39" i="9" s="1"/>
  <c r="M40" i="9" s="1"/>
  <c r="R39" i="13"/>
  <c r="K40" i="5"/>
  <c r="L39" i="5" s="1"/>
  <c r="L40" i="5" s="1"/>
  <c r="M39" i="5" s="1"/>
  <c r="M40" i="5" s="1"/>
  <c r="N39" i="5"/>
  <c r="R39" i="24"/>
  <c r="O40" i="24"/>
  <c r="P39" i="24" s="1"/>
  <c r="P40" i="24" s="1"/>
  <c r="Q39" i="24" s="1"/>
  <c r="Q40" i="24" s="1"/>
  <c r="K40" i="18" l="1"/>
  <c r="L39" i="18" s="1"/>
  <c r="L40" i="18" s="1"/>
  <c r="M39" i="18" s="1"/>
  <c r="M40" i="18" s="1"/>
  <c r="N39" i="18"/>
  <c r="K40" i="20"/>
  <c r="L39" i="20" s="1"/>
  <c r="L40" i="20" s="1"/>
  <c r="M39" i="20" s="1"/>
  <c r="M40" i="20" s="1"/>
  <c r="N39" i="20"/>
  <c r="J40" i="14"/>
  <c r="K39" i="14"/>
  <c r="N40" i="6"/>
  <c r="O39" i="6"/>
  <c r="K40" i="2"/>
  <c r="L39" i="2" s="1"/>
  <c r="L40" i="2" s="1"/>
  <c r="M39" i="2" s="1"/>
  <c r="M40" i="2" s="1"/>
  <c r="N39" i="2"/>
  <c r="N39" i="21"/>
  <c r="K40" i="21"/>
  <c r="L39" i="21" s="1"/>
  <c r="L40" i="21" s="1"/>
  <c r="M39" i="21" s="1"/>
  <c r="M40" i="21" s="1"/>
  <c r="N40" i="9"/>
  <c r="O39" i="9"/>
  <c r="R40" i="23"/>
  <c r="S39" i="23"/>
  <c r="N40" i="5"/>
  <c r="O39" i="5"/>
  <c r="N40" i="10"/>
  <c r="O39" i="10"/>
  <c r="N40" i="17"/>
  <c r="O39" i="17"/>
  <c r="O39" i="11"/>
  <c r="N40" i="11"/>
  <c r="N40" i="19"/>
  <c r="O39" i="19"/>
  <c r="O39" i="8"/>
  <c r="N40" i="8"/>
  <c r="O39" i="3"/>
  <c r="N40" i="3"/>
  <c r="O39" i="12"/>
  <c r="N40" i="12"/>
  <c r="N40" i="7"/>
  <c r="O39" i="7"/>
  <c r="N40" i="22"/>
  <c r="O39" i="22"/>
  <c r="O39" i="4"/>
  <c r="N40" i="4"/>
  <c r="R40" i="24"/>
  <c r="S39" i="24"/>
  <c r="O40" i="15"/>
  <c r="P39" i="15" s="1"/>
  <c r="P40" i="15" s="1"/>
  <c r="Q39" i="15" s="1"/>
  <c r="Q40" i="15" s="1"/>
  <c r="R39" i="15"/>
  <c r="S39" i="13"/>
  <c r="R40" i="13"/>
  <c r="N40" i="16"/>
  <c r="O39" i="16"/>
  <c r="N40" i="1"/>
  <c r="O39" i="1"/>
  <c r="K40" i="14" l="1"/>
  <c r="L39" i="14" s="1"/>
  <c r="L40" i="14" s="1"/>
  <c r="M39" i="14" s="1"/>
  <c r="M40" i="14" s="1"/>
  <c r="N39" i="14"/>
  <c r="N40" i="21"/>
  <c r="O39" i="21"/>
  <c r="R39" i="6"/>
  <c r="O40" i="6"/>
  <c r="P39" i="6" s="1"/>
  <c r="P40" i="6" s="1"/>
  <c r="Q39" i="6" s="1"/>
  <c r="Q40" i="6" s="1"/>
  <c r="N40" i="20"/>
  <c r="O39" i="20"/>
  <c r="N40" i="2"/>
  <c r="O39" i="2"/>
  <c r="N40" i="18"/>
  <c r="O39" i="18"/>
  <c r="R39" i="19"/>
  <c r="O40" i="19"/>
  <c r="P39" i="19" s="1"/>
  <c r="P40" i="19" s="1"/>
  <c r="Q39" i="19" s="1"/>
  <c r="Q40" i="19" s="1"/>
  <c r="O40" i="4"/>
  <c r="P39" i="4" s="1"/>
  <c r="P40" i="4" s="1"/>
  <c r="Q39" i="4" s="1"/>
  <c r="Q40" i="4" s="1"/>
  <c r="R39" i="4"/>
  <c r="S40" i="23"/>
  <c r="T39" i="23" s="1"/>
  <c r="T40" i="23" s="1"/>
  <c r="U39" i="23" s="1"/>
  <c r="U40" i="23" s="1"/>
  <c r="V40" i="23" s="1"/>
  <c r="W40" i="23" s="1"/>
  <c r="V39" i="23"/>
  <c r="O40" i="16"/>
  <c r="P39" i="16" s="1"/>
  <c r="P40" i="16" s="1"/>
  <c r="Q39" i="16" s="1"/>
  <c r="Q40" i="16" s="1"/>
  <c r="R39" i="16"/>
  <c r="R39" i="1"/>
  <c r="O40" i="1"/>
  <c r="P39" i="1" s="1"/>
  <c r="P40" i="1" s="1"/>
  <c r="Q39" i="1" s="1"/>
  <c r="Q40" i="1" s="1"/>
  <c r="O40" i="5"/>
  <c r="P39" i="5" s="1"/>
  <c r="P40" i="5" s="1"/>
  <c r="Q39" i="5" s="1"/>
  <c r="Q40" i="5" s="1"/>
  <c r="R39" i="5"/>
  <c r="V39" i="13"/>
  <c r="S40" i="13"/>
  <c r="T39" i="13" s="1"/>
  <c r="T40" i="13" s="1"/>
  <c r="U39" i="13" s="1"/>
  <c r="U40" i="13" s="1"/>
  <c r="V40" i="13" s="1"/>
  <c r="W40" i="13" s="1"/>
  <c r="O40" i="3"/>
  <c r="P39" i="3" s="1"/>
  <c r="P40" i="3" s="1"/>
  <c r="Q39" i="3" s="1"/>
  <c r="Q40" i="3" s="1"/>
  <c r="R39" i="3"/>
  <c r="O40" i="22"/>
  <c r="P39" i="22" s="1"/>
  <c r="P40" i="22" s="1"/>
  <c r="Q39" i="22" s="1"/>
  <c r="Q40" i="22" s="1"/>
  <c r="R39" i="22"/>
  <c r="R40" i="15"/>
  <c r="S39" i="15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O40" i="17"/>
  <c r="P39" i="17" s="1"/>
  <c r="P40" i="17" s="1"/>
  <c r="Q39" i="17" s="1"/>
  <c r="Q40" i="17" s="1"/>
  <c r="R39" i="17"/>
  <c r="O40" i="8"/>
  <c r="P39" i="8" s="1"/>
  <c r="P40" i="8" s="1"/>
  <c r="Q39" i="8" s="1"/>
  <c r="Q40" i="8" s="1"/>
  <c r="R39" i="8"/>
  <c r="S40" i="24"/>
  <c r="T39" i="24" s="1"/>
  <c r="T40" i="24" s="1"/>
  <c r="U39" i="24" s="1"/>
  <c r="U40" i="24" s="1"/>
  <c r="V40" i="24" s="1"/>
  <c r="W40" i="24" s="1"/>
  <c r="V39" i="24"/>
  <c r="R39" i="10"/>
  <c r="O40" i="10"/>
  <c r="P39" i="10" s="1"/>
  <c r="P40" i="10" s="1"/>
  <c r="Q39" i="10" s="1"/>
  <c r="Q40" i="10" s="1"/>
  <c r="O40" i="9"/>
  <c r="P39" i="9" s="1"/>
  <c r="P40" i="9" s="1"/>
  <c r="Q39" i="9" s="1"/>
  <c r="Q40" i="9" s="1"/>
  <c r="R39" i="9"/>
  <c r="O40" i="12"/>
  <c r="P39" i="12" s="1"/>
  <c r="P40" i="12" s="1"/>
  <c r="Q39" i="12" s="1"/>
  <c r="Q40" i="12" s="1"/>
  <c r="R39" i="12"/>
  <c r="O40" i="20" l="1"/>
  <c r="P39" i="20" s="1"/>
  <c r="P40" i="20" s="1"/>
  <c r="Q39" i="20" s="1"/>
  <c r="Q40" i="20" s="1"/>
  <c r="R39" i="20"/>
  <c r="O40" i="18"/>
  <c r="P39" i="18" s="1"/>
  <c r="P40" i="18" s="1"/>
  <c r="Q39" i="18" s="1"/>
  <c r="Q40" i="18" s="1"/>
  <c r="R39" i="18"/>
  <c r="R39" i="21"/>
  <c r="O40" i="21"/>
  <c r="P39" i="21" s="1"/>
  <c r="P40" i="21" s="1"/>
  <c r="Q39" i="21" s="1"/>
  <c r="Q40" i="21" s="1"/>
  <c r="R39" i="2"/>
  <c r="O40" i="2"/>
  <c r="P39" i="2" s="1"/>
  <c r="P40" i="2" s="1"/>
  <c r="Q39" i="2" s="1"/>
  <c r="Q40" i="2" s="1"/>
  <c r="R40" i="6"/>
  <c r="S39" i="6"/>
  <c r="N40" i="14"/>
  <c r="O39" i="14"/>
  <c r="R40" i="12"/>
  <c r="S39" i="12"/>
  <c r="R40" i="7"/>
  <c r="S39" i="7"/>
  <c r="R40" i="1"/>
  <c r="S39" i="1"/>
  <c r="S39" i="5"/>
  <c r="R40" i="5"/>
  <c r="R40" i="9"/>
  <c r="S39" i="9"/>
  <c r="R40" i="8"/>
  <c r="S39" i="8"/>
  <c r="R40" i="11"/>
  <c r="S39" i="11"/>
  <c r="R40" i="3"/>
  <c r="S39" i="3"/>
  <c r="S39" i="4"/>
  <c r="R40" i="4"/>
  <c r="R40" i="22"/>
  <c r="S39" i="22"/>
  <c r="S40" i="15"/>
  <c r="T39" i="15" s="1"/>
  <c r="T40" i="15" s="1"/>
  <c r="U39" i="15" s="1"/>
  <c r="U40" i="15" s="1"/>
  <c r="V40" i="15" s="1"/>
  <c r="W40" i="15" s="1"/>
  <c r="V39" i="15"/>
  <c r="R40" i="19"/>
  <c r="S39" i="19"/>
  <c r="R40" i="10"/>
  <c r="S39" i="10"/>
  <c r="R40" i="17"/>
  <c r="S39" i="17"/>
  <c r="S39" i="16"/>
  <c r="R40" i="16"/>
  <c r="S39" i="21" l="1"/>
  <c r="R40" i="21"/>
  <c r="R40" i="2"/>
  <c r="S39" i="2"/>
  <c r="R40" i="18"/>
  <c r="S39" i="18"/>
  <c r="R39" i="14"/>
  <c r="O40" i="14"/>
  <c r="P39" i="14" s="1"/>
  <c r="P40" i="14" s="1"/>
  <c r="Q39" i="14" s="1"/>
  <c r="Q40" i="14" s="1"/>
  <c r="S40" i="6"/>
  <c r="T39" i="6" s="1"/>
  <c r="T40" i="6" s="1"/>
  <c r="U39" i="6" s="1"/>
  <c r="U40" i="6" s="1"/>
  <c r="V40" i="6" s="1"/>
  <c r="W40" i="6" s="1"/>
  <c r="V39" i="6"/>
  <c r="S39" i="20"/>
  <c r="R40" i="20"/>
  <c r="V39" i="17"/>
  <c r="S40" i="17"/>
  <c r="T39" i="17" s="1"/>
  <c r="T40" i="17" s="1"/>
  <c r="U39" i="17" s="1"/>
  <c r="U40" i="17" s="1"/>
  <c r="V40" i="17" s="1"/>
  <c r="W40" i="17" s="1"/>
  <c r="S40" i="8"/>
  <c r="T39" i="8" s="1"/>
  <c r="T40" i="8" s="1"/>
  <c r="U39" i="8" s="1"/>
  <c r="U40" i="8" s="1"/>
  <c r="V40" i="8" s="1"/>
  <c r="W40" i="8" s="1"/>
  <c r="V39" i="8"/>
  <c r="S40" i="10"/>
  <c r="T39" i="10" s="1"/>
  <c r="T40" i="10" s="1"/>
  <c r="U39" i="10" s="1"/>
  <c r="U40" i="10" s="1"/>
  <c r="V40" i="10" s="1"/>
  <c r="W40" i="10" s="1"/>
  <c r="V39" i="10"/>
  <c r="S40" i="7"/>
  <c r="T39" i="7" s="1"/>
  <c r="T40" i="7" s="1"/>
  <c r="U39" i="7" s="1"/>
  <c r="U40" i="7" s="1"/>
  <c r="V40" i="7" s="1"/>
  <c r="W40" i="7" s="1"/>
  <c r="V39" i="7"/>
  <c r="S40" i="22"/>
  <c r="T39" i="22" s="1"/>
  <c r="T40" i="22" s="1"/>
  <c r="U39" i="22" s="1"/>
  <c r="U40" i="22" s="1"/>
  <c r="V40" i="22" s="1"/>
  <c r="W40" i="22" s="1"/>
  <c r="V39" i="22"/>
  <c r="S40" i="1"/>
  <c r="T39" i="1" s="1"/>
  <c r="T40" i="1" s="1"/>
  <c r="U39" i="1" s="1"/>
  <c r="U40" i="1" s="1"/>
  <c r="V40" i="1" s="1"/>
  <c r="W40" i="1" s="1"/>
  <c r="V39" i="1"/>
  <c r="V39" i="9"/>
  <c r="S40" i="9"/>
  <c r="T39" i="9" s="1"/>
  <c r="T40" i="9" s="1"/>
  <c r="U39" i="9" s="1"/>
  <c r="U40" i="9" s="1"/>
  <c r="V40" i="9" s="1"/>
  <c r="W40" i="9" s="1"/>
  <c r="S40" i="4"/>
  <c r="T39" i="4" s="1"/>
  <c r="T40" i="4" s="1"/>
  <c r="U39" i="4" s="1"/>
  <c r="U40" i="4" s="1"/>
  <c r="V40" i="4" s="1"/>
  <c r="W40" i="4" s="1"/>
  <c r="V39" i="4"/>
  <c r="S40" i="11"/>
  <c r="T39" i="11" s="1"/>
  <c r="T40" i="11" s="1"/>
  <c r="U39" i="11" s="1"/>
  <c r="U40" i="11" s="1"/>
  <c r="V40" i="11" s="1"/>
  <c r="W40" i="11" s="1"/>
  <c r="V39" i="11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S40" i="3"/>
  <c r="T39" i="3" s="1"/>
  <c r="T40" i="3" s="1"/>
  <c r="U39" i="3" s="1"/>
  <c r="U40" i="3" s="1"/>
  <c r="V40" i="3" s="1"/>
  <c r="W40" i="3" s="1"/>
  <c r="V39" i="3"/>
  <c r="S40" i="12"/>
  <c r="T39" i="12" s="1"/>
  <c r="T40" i="12" s="1"/>
  <c r="U39" i="12" s="1"/>
  <c r="U40" i="12" s="1"/>
  <c r="V40" i="12" s="1"/>
  <c r="W40" i="12" s="1"/>
  <c r="V39" i="12"/>
  <c r="V39" i="5"/>
  <c r="S40" i="5"/>
  <c r="T39" i="5" s="1"/>
  <c r="T40" i="5" s="1"/>
  <c r="U39" i="5" s="1"/>
  <c r="U40" i="5" s="1"/>
  <c r="V40" i="5" s="1"/>
  <c r="W40" i="5" s="1"/>
  <c r="S40" i="18" l="1"/>
  <c r="T39" i="18" s="1"/>
  <c r="T40" i="18" s="1"/>
  <c r="U39" i="18" s="1"/>
  <c r="U40" i="18" s="1"/>
  <c r="V40" i="18" s="1"/>
  <c r="W40" i="18" s="1"/>
  <c r="V39" i="18"/>
  <c r="S40" i="2"/>
  <c r="T39" i="2" s="1"/>
  <c r="T40" i="2" s="1"/>
  <c r="U39" i="2" s="1"/>
  <c r="U40" i="2" s="1"/>
  <c r="V40" i="2" s="1"/>
  <c r="W40" i="2" s="1"/>
  <c r="V39" i="2"/>
  <c r="R40" i="14"/>
  <c r="S39" i="14"/>
  <c r="S40" i="20"/>
  <c r="T39" i="20" s="1"/>
  <c r="T40" i="20" s="1"/>
  <c r="U39" i="20" s="1"/>
  <c r="U40" i="20" s="1"/>
  <c r="V40" i="20" s="1"/>
  <c r="W40" i="20" s="1"/>
  <c r="V39" i="20"/>
  <c r="S40" i="21"/>
  <c r="T39" i="21" s="1"/>
  <c r="T40" i="21" s="1"/>
  <c r="U39" i="21" s="1"/>
  <c r="U40" i="21" s="1"/>
  <c r="V40" i="21" s="1"/>
  <c r="W40" i="21" s="1"/>
  <c r="V39" i="21"/>
  <c r="S40" i="14" l="1"/>
  <c r="T39" i="14" s="1"/>
  <c r="T40" i="14" s="1"/>
  <c r="U39" i="14" s="1"/>
  <c r="U40" i="14" s="1"/>
  <c r="V40" i="14" s="1"/>
  <c r="W40" i="14" s="1"/>
  <c r="V39" i="14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<sst xmlns="http://schemas.openxmlformats.org/spreadsheetml/2006/main" count="2520" uniqueCount="89">
  <si>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</si>
  <si>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</si>
  <si>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</si>
  <si>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</si>
  <si>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</si>
  <si>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</si>
  <si>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</si>
  <si>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</si>
  <si>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</si>
  <si>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</si>
  <si>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</si>
  <si>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</si>
  <si>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</si>
  <si>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</si>
  <si>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</si>
  <si>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</si>
  <si>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</si>
  <si>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</si>
  <si>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</si>
  <si>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</si>
  <si>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</si>
  <si>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</si>
  <si>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</si>
  <si>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</si>
  <si>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</si>
  <si>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</si>
  <si>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</si>
  <si>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</si>
  <si>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</si>
  <si>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</si>
  <si>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</si>
  <si>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</si>
  <si>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</si>
  <si>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</si>
  <si>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</si>
  <si>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</si>
  <si>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</si>
  <si>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</si>
  <si>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</si>
  <si>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</si>
  <si>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</si>
  <si>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</si>
  <si>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</si>
  <si>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</si>
  <si>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</si>
  <si>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</si>
  <si>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</si>
  <si>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</si>
  <si>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</si>
  <si>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</si>
  <si>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</si>
  <si>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</si>
  <si>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</si>
  <si>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</si>
  <si>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</si>
  <si>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</si>
  <si>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</si>
  <si>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</si>
  <si>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</si>
  <si>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</si>
  <si>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</si>
  <si>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</si>
  <si>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</si>
  <si>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3rd Quarter ended 31 March 2024 (Figures Finalised as at 2024/04/26)</t>
  </si>
  <si>
    <t>Free State: Kopanong (FS162) - Table C7 Quarterly Budgeted Cash Flows ( Water management                                   ) for 3rd Quarter ended 31 March 2024 (Figures Finalised as at 2024/04/26)</t>
  </si>
  <si>
    <t>Free State: Mohokare (FS163) - Table C7 Quarterly Budgeted Cash Flows ( Water management                                   ) for 3rd Quarter ended 31 March 2024 (Figures Finalised as at 2024/04/26)</t>
  </si>
  <si>
    <t>Free State: Xhariep (DC16) - Table C7 Quarterly Budgeted Cash Flows ( Water management                                   ) for 3rd Quarter ended 31 March 2024 (Figures Finalised as at 2024/04/26)</t>
  </si>
  <si>
    <t>Free State: Masilonyana (FS181) - Table C7 Quarterly Budgeted Cash Flows ( Water management                                   ) for 3rd Quarter ended 31 March 2024 (Figures Finalised as at 2024/04/26)</t>
  </si>
  <si>
    <t>Free State: Tokologo (FS182) - Table C7 Quarterly Budgeted Cash Flows ( Water management                                   ) for 3rd Quarter ended 31 March 2024 (Figures Finalised as at 2024/04/26)</t>
  </si>
  <si>
    <t>Free State: Tswelopele (FS183) - Table C7 Quarterly Budgeted Cash Flows ( Water management                                   ) for 3rd Quarter ended 31 March 2024 (Figures Finalised as at 2024/04/26)</t>
  </si>
  <si>
    <t>Free State: Matjhabeng (FS184) - Table C7 Quarterly Budgeted Cash Flows ( Water management                                   ) for 3rd Quarter ended 31 March 2024 (Figures Finalised as at 2024/04/26)</t>
  </si>
  <si>
    <t>Free State: Nala (FS185) - Table C7 Quarterly Budgeted Cash Flows ( Water management                                   ) for 3rd Quarter ended 31 March 2024 (Figures Finalised as at 2024/04/26)</t>
  </si>
  <si>
    <t>Free State: Lejweleputswa (DC18) - Table C7 Quarterly Budgeted Cash Flows ( Water management                                   ) for 3rd Quarter ended 31 March 2024 (Figures Finalised as at 2024/04/26)</t>
  </si>
  <si>
    <t>Free State: Setsoto (FS191) - Table C7 Quarterly Budgeted Cash Flows ( Water management                                   ) for 3rd Quarter ended 31 March 2024 (Figures Finalised as at 2024/04/26)</t>
  </si>
  <si>
    <t>Free State: Dihlabeng (FS192) - Table C7 Quarterly Budgeted Cash Flows ( Water management                                   ) for 3rd Quarter ended 31 March 2024 (Figures Finalised as at 2024/04/26)</t>
  </si>
  <si>
    <t>Free State: Nketoana (FS193) - Table C7 Quarterly Budgeted Cash Flows ( Water management                                   ) for 3rd Quarter ended 31 March 2024 (Figures Finalised as at 2024/04/26)</t>
  </si>
  <si>
    <t>Free State: Maluti-a-Phofung (FS194) - Table C7 Quarterly Budgeted Cash Flows ( Water management                                   ) for 3rd Quarter ended 31 March 2024 (Figures Finalised as at 2024/04/26)</t>
  </si>
  <si>
    <t>Free State: Phumelela (FS195) - Table C7 Quarterly Budgeted Cash Flows ( Water management                                   ) for 3rd Quarter ended 31 March 2024 (Figures Finalised as at 2024/04/26)</t>
  </si>
  <si>
    <t>Free State: Mantsopa (FS196) - Table C7 Quarterly Budgeted Cash Flows ( Water management                                   ) for 3rd Quarter ended 31 March 2024 (Figures Finalised as at 2024/04/26)</t>
  </si>
  <si>
    <t>Free State: Thabo Mofutsanyana (DC19) - Table C7 Quarterly Budgeted Cash Flows ( Water management                                   ) for 3rd Quarter ended 31 March 2024 (Figures Finalised as at 2024/04/26)</t>
  </si>
  <si>
    <t>Free State: Moqhaka (FS201) - Table C7 Quarterly Budgeted Cash Flows ( Water management                                   ) for 3rd Quarter ended 31 March 2024 (Figures Finalised as at 2024/04/26)</t>
  </si>
  <si>
    <t>Free State: Ngwathe (FS203) - Table C7 Quarterly Budgeted Cash Flows ( Water management                                   ) for 3rd Quarter ended 31 March 2024 (Figures Finalised as at 2024/04/26)</t>
  </si>
  <si>
    <t>Free State: Metsimaholo (FS204) - Table C7 Quarterly Budgeted Cash Flows ( Water management                                   ) for 3rd Quarter ended 31 March 2024 (Figures Finalised as at 2024/04/26)</t>
  </si>
  <si>
    <t>Free State: Mafube (FS205) - Table C7 Quarterly Budgeted Cash Flows ( Water management                                   ) for 3rd Quarter ended 31 March 2024 (Figures Finalised as at 2024/04/26)</t>
  </si>
  <si>
    <t>Free State: Fezile Dabi (DC20)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</si>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</sst>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33992819</v>
      </c>
      <c r="D7" s="18"/>
      <c r="E7" s="19">
        <v>180740473</v>
      </c>
      <c r="F7" s="20">
        <v>177776779</v>
      </c>
      <c r="G7" s="20">
        <v>3229741</v>
      </c>
      <c r="H7" s="20">
        <v>5511981</v>
      </c>
      <c r="I7" s="20">
        <v>4587679</v>
      </c>
      <c r="J7" s="20">
        <v>13329401</v>
      </c>
      <c r="K7" s="20">
        <v>5550711</v>
      </c>
      <c r="L7" s="20">
        <v>4796027</v>
      </c>
      <c r="M7" s="20">
        <v>4922628</v>
      </c>
      <c r="N7" s="20">
        <v>15269366</v>
      </c>
      <c r="O7" s="20">
        <v>4885708</v>
      </c>
      <c r="P7" s="20">
        <v>7806277</v>
      </c>
      <c r="Q7" s="20">
        <v>5757391</v>
      </c>
      <c r="R7" s="20">
        <v>18449376</v>
      </c>
      <c r="S7" s="20"/>
      <c r="T7" s="20"/>
      <c r="U7" s="20"/>
      <c r="V7" s="20"/>
      <c r="W7" s="20">
        <v>47048143</v>
      </c>
      <c r="X7" s="20">
        <v>145615997</v>
      </c>
      <c r="Y7" s="20">
        <v>-98567854</v>
      </c>
      <c r="Z7" s="21">
        <v>-67.69026482715357</v>
      </c>
      <c r="AA7" s="22">
        <v>177776779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61754</v>
      </c>
      <c r="F8" s="20">
        <v>61754</v>
      </c>
      <c r="G8" s="20">
        <v>3795</v>
      </c>
      <c r="H8" s="20">
        <v>7181</v>
      </c>
      <c r="I8" s="20">
        <v>2209</v>
      </c>
      <c r="J8" s="20">
        <v>13185</v>
      </c>
      <c r="K8" s="20">
        <v>3314</v>
      </c>
      <c r="L8" s="20">
        <v>7734</v>
      </c>
      <c r="M8" s="20">
        <v>8013</v>
      </c>
      <c r="N8" s="20">
        <v>19061</v>
      </c>
      <c r="O8" s="20">
        <v>7181</v>
      </c>
      <c r="P8" s="20">
        <v>2209</v>
      </c>
      <c r="Q8" s="20">
        <v>2210</v>
      </c>
      <c r="R8" s="20">
        <v>11600</v>
      </c>
      <c r="S8" s="20"/>
      <c r="T8" s="20"/>
      <c r="U8" s="20"/>
      <c r="V8" s="20"/>
      <c r="W8" s="20">
        <v>43846</v>
      </c>
      <c r="X8" s="20">
        <v>46314</v>
      </c>
      <c r="Y8" s="20">
        <v>-2468</v>
      </c>
      <c r="Z8" s="21">
        <v>-5.3288422507233237</v>
      </c>
      <c r="AA8" s="22">
        <v>61754</v>
      </c>
    </row>
    <row r="9" spans="1:27" x14ac:dyDescent="0.25">
      <c r="A9" s="23" t="s">
        <v>37</v>
      </c>
      <c r="B9" s="17" t="s">
        <v>6</v>
      </c>
      <c r="C9" s="18">
        <v>36490827</v>
      </c>
      <c r="D9" s="18"/>
      <c r="E9" s="19">
        <v>90116862</v>
      </c>
      <c r="F9" s="20">
        <v>95157746</v>
      </c>
      <c r="G9" s="20">
        <v>10430</v>
      </c>
      <c r="H9" s="20">
        <v>26799623</v>
      </c>
      <c r="I9" s="20">
        <v>296</v>
      </c>
      <c r="J9" s="20">
        <v>26810349</v>
      </c>
      <c r="K9" s="20">
        <v>4749</v>
      </c>
      <c r="L9" s="20">
        <v>7474</v>
      </c>
      <c r="M9" s="20">
        <v>12988762</v>
      </c>
      <c r="N9" s="20">
        <v>13000985</v>
      </c>
      <c r="O9" s="20">
        <v>9587</v>
      </c>
      <c r="P9" s="20">
        <v>3013</v>
      </c>
      <c r="Q9" s="20">
        <v>14261570</v>
      </c>
      <c r="R9" s="20">
        <v>14274170</v>
      </c>
      <c r="S9" s="20"/>
      <c r="T9" s="20"/>
      <c r="U9" s="20"/>
      <c r="V9" s="20"/>
      <c r="W9" s="20">
        <v>54085504</v>
      </c>
      <c r="X9" s="20">
        <v>73653654</v>
      </c>
      <c r="Y9" s="20">
        <v>-19568150</v>
      </c>
      <c r="Z9" s="21">
        <v>-26.567792549708397</v>
      </c>
      <c r="AA9" s="22">
        <v>95157746</v>
      </c>
    </row>
    <row r="10" spans="1:27" x14ac:dyDescent="0.25">
      <c r="A10" s="23" t="s">
        <v>38</v>
      </c>
      <c r="B10" s="17" t="s">
        <v>6</v>
      </c>
      <c r="C10" s="18">
        <v>121487133</v>
      </c>
      <c r="D10" s="18"/>
      <c r="E10" s="19">
        <v>253164008</v>
      </c>
      <c r="F10" s="20">
        <v>249436867</v>
      </c>
      <c r="G10" s="20">
        <v>39982063</v>
      </c>
      <c r="H10" s="20">
        <v>5140375</v>
      </c>
      <c r="I10" s="20">
        <v>5782763</v>
      </c>
      <c r="J10" s="20">
        <v>50905201</v>
      </c>
      <c r="K10" s="20">
        <v>8000000</v>
      </c>
      <c r="L10" s="20">
        <v>4597876</v>
      </c>
      <c r="M10" s="20">
        <v>28753836</v>
      </c>
      <c r="N10" s="20">
        <v>41351712</v>
      </c>
      <c r="O10" s="20">
        <v>26415629</v>
      </c>
      <c r="P10" s="20">
        <v>5244566</v>
      </c>
      <c r="Q10" s="20">
        <v>16379413</v>
      </c>
      <c r="R10" s="20">
        <v>48039608</v>
      </c>
      <c r="S10" s="20"/>
      <c r="T10" s="20"/>
      <c r="U10" s="20"/>
      <c r="V10" s="20"/>
      <c r="W10" s="20">
        <v>140296521</v>
      </c>
      <c r="X10" s="20">
        <v>198733694</v>
      </c>
      <c r="Y10" s="20">
        <v>-58437173</v>
      </c>
      <c r="Z10" s="21">
        <v>-29.404763643149511</v>
      </c>
      <c r="AA10" s="22">
        <v>249436867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-288118105</v>
      </c>
      <c r="D14" s="18"/>
      <c r="E14" s="19">
        <v>-1369433664</v>
      </c>
      <c r="F14" s="20">
        <v>-1371466547</v>
      </c>
      <c r="G14" s="20">
        <v>-176088221</v>
      </c>
      <c r="H14" s="20">
        <v>-32699173</v>
      </c>
      <c r="I14" s="20">
        <v>-37536833</v>
      </c>
      <c r="J14" s="20">
        <v>-246324227</v>
      </c>
      <c r="K14" s="20">
        <v>-30047214</v>
      </c>
      <c r="L14" s="20">
        <v>-42358102</v>
      </c>
      <c r="M14" s="20">
        <v>-62501126</v>
      </c>
      <c r="N14" s="20">
        <v>-134906442</v>
      </c>
      <c r="O14" s="20">
        <v>-32864761</v>
      </c>
      <c r="P14" s="20">
        <v>13272251</v>
      </c>
      <c r="Q14" s="20">
        <v>-15982237</v>
      </c>
      <c r="R14" s="20">
        <v>-35574747</v>
      </c>
      <c r="S14" s="20"/>
      <c r="T14" s="20"/>
      <c r="U14" s="20"/>
      <c r="V14" s="20"/>
      <c r="W14" s="20">
        <v>-416805416</v>
      </c>
      <c r="X14" s="20">
        <v>-1021758418</v>
      </c>
      <c r="Y14" s="20">
        <v>604953002</v>
      </c>
      <c r="Z14" s="21">
        <v>-59.207048490399615</v>
      </c>
      <c r="AA14" s="22">
        <v>-1371466547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-3999700</v>
      </c>
      <c r="F15" s="20">
        <v>-3249850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-2249922</v>
      </c>
      <c r="Y15" s="20">
        <v>2249922</v>
      </c>
      <c r="Z15" s="21">
        <v>-100</v>
      </c>
      <c r="AA15" s="22">
        <v>-3249850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-11554416</v>
      </c>
      <c r="F16" s="20">
        <v>-6638772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-3750168</v>
      </c>
      <c r="Y16" s="20">
        <v>3750168</v>
      </c>
      <c r="Z16" s="21">
        <v>-100</v>
      </c>
      <c r="AA16" s="22">
        <v>-6638772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-96147326</v>
      </c>
      <c r="D17" s="26">
        <f>SUM(D6:D16)</f>
        <v>0</v>
      </c>
      <c r="E17" s="27">
        <f t="shared" si="0"/>
        <v>-860904683</v>
      </c>
      <c r="F17" s="28">
        <f t="shared" si="0"/>
        <v>-858922023</v>
      </c>
      <c r="G17" s="28">
        <f t="shared" si="0"/>
        <v>-132862192</v>
      </c>
      <c r="H17" s="28">
        <f t="shared" si="0"/>
        <v>4759987</v>
      </c>
      <c r="I17" s="28">
        <f t="shared" si="0"/>
        <v>-27163886</v>
      </c>
      <c r="J17" s="28">
        <f t="shared" si="0"/>
        <v>-155266091</v>
      </c>
      <c r="K17" s="28">
        <f t="shared" si="0"/>
        <v>-16488440</v>
      </c>
      <c r="L17" s="28">
        <f t="shared" si="0"/>
        <v>-32948991</v>
      </c>
      <c r="M17" s="28">
        <f t="shared" si="0"/>
        <v>-15827887</v>
      </c>
      <c r="N17" s="28">
        <f t="shared" si="0"/>
        <v>-65265318</v>
      </c>
      <c r="O17" s="28">
        <f t="shared" si="0"/>
        <v>-1546656</v>
      </c>
      <c r="P17" s="28">
        <f t="shared" si="0"/>
        <v>26328316</v>
      </c>
      <c r="Q17" s="28">
        <f t="shared" si="0"/>
        <v>20418347</v>
      </c>
      <c r="R17" s="28">
        <f t="shared" si="0"/>
        <v>45200007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-175331402</v>
      </c>
      <c r="X17" s="28">
        <f t="shared" si="0"/>
        <v>-609708849</v>
      </c>
      <c r="Y17" s="28">
        <f t="shared" si="0"/>
        <v>434377447</v>
      </c>
      <c r="Z17" s="29">
        <f>+IF(X17&lt;&gt;0,+(Y17/X17)*100,0)</f>
        <v>-71.243421792620225</v>
      </c>
      <c r="AA17" s="30">
        <f>SUM(AA6:AA16)</f>
        <v>-858922023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-190242797</v>
      </c>
      <c r="D26" s="18"/>
      <c r="E26" s="19">
        <v>-230781303</v>
      </c>
      <c r="F26" s="20">
        <v>-244894793</v>
      </c>
      <c r="G26" s="20">
        <v>-8751735</v>
      </c>
      <c r="H26" s="20">
        <v>-19635788</v>
      </c>
      <c r="I26" s="20">
        <v>-16232357</v>
      </c>
      <c r="J26" s="20">
        <v>-44619880</v>
      </c>
      <c r="K26" s="20">
        <v>-16009694</v>
      </c>
      <c r="L26" s="20">
        <v>-16515498</v>
      </c>
      <c r="M26" s="20">
        <v>-15454103</v>
      </c>
      <c r="N26" s="20">
        <v>-47979295</v>
      </c>
      <c r="O26" s="20">
        <v>-17555231</v>
      </c>
      <c r="P26" s="20">
        <v>-403025</v>
      </c>
      <c r="Q26" s="20">
        <v>-39613739</v>
      </c>
      <c r="R26" s="20">
        <v>-57571995</v>
      </c>
      <c r="S26" s="20"/>
      <c r="T26" s="20"/>
      <c r="U26" s="20"/>
      <c r="V26" s="20"/>
      <c r="W26" s="20">
        <v>-150171170</v>
      </c>
      <c r="X26" s="20">
        <v>-191301175</v>
      </c>
      <c r="Y26" s="20">
        <v>41130005</v>
      </c>
      <c r="Z26" s="21">
        <v>-21.500131925483469</v>
      </c>
      <c r="AA26" s="22">
        <v>-244894793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-190242797</v>
      </c>
      <c r="D27" s="26">
        <f>SUM(D21:D26)</f>
        <v>0</v>
      </c>
      <c r="E27" s="27">
        <f t="shared" si="1"/>
        <v>-230781303</v>
      </c>
      <c r="F27" s="28">
        <f t="shared" si="1"/>
        <v>-244894793</v>
      </c>
      <c r="G27" s="28">
        <f t="shared" si="1"/>
        <v>-8751735</v>
      </c>
      <c r="H27" s="28">
        <f t="shared" si="1"/>
        <v>-19635788</v>
      </c>
      <c r="I27" s="28">
        <f t="shared" si="1"/>
        <v>-16232357</v>
      </c>
      <c r="J27" s="28">
        <f t="shared" si="1"/>
        <v>-44619880</v>
      </c>
      <c r="K27" s="28">
        <f t="shared" si="1"/>
        <v>-16009694</v>
      </c>
      <c r="L27" s="28">
        <f t="shared" si="1"/>
        <v>-16515498</v>
      </c>
      <c r="M27" s="28">
        <f t="shared" si="1"/>
        <v>-15454103</v>
      </c>
      <c r="N27" s="28">
        <f t="shared" si="1"/>
        <v>-47979295</v>
      </c>
      <c r="O27" s="28">
        <f t="shared" si="1"/>
        <v>-17555231</v>
      </c>
      <c r="P27" s="28">
        <f t="shared" si="1"/>
        <v>-403025</v>
      </c>
      <c r="Q27" s="28">
        <f t="shared" si="1"/>
        <v>-39613739</v>
      </c>
      <c r="R27" s="28">
        <f t="shared" si="1"/>
        <v>-57571995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-150171170</v>
      </c>
      <c r="X27" s="28">
        <f t="shared" si="1"/>
        <v>-191301175</v>
      </c>
      <c r="Y27" s="28">
        <f t="shared" si="1"/>
        <v>41130005</v>
      </c>
      <c r="Z27" s="29">
        <f>+IF(X27&lt;&gt;0,+(Y27/X27)*100,0)</f>
        <v>-21.500131925483469</v>
      </c>
      <c r="AA27" s="30">
        <f>SUM(AA21:AA26)</f>
        <v>-244894793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-286390123</v>
      </c>
      <c r="D38" s="32">
        <f>+D17+D27+D36</f>
        <v>0</v>
      </c>
      <c r="E38" s="33">
        <f t="shared" si="3"/>
        <v>-1091685986</v>
      </c>
      <c r="F38" s="2">
        <f t="shared" si="3"/>
        <v>-1103816816</v>
      </c>
      <c r="G38" s="2">
        <f t="shared" si="3"/>
        <v>-141613927</v>
      </c>
      <c r="H38" s="2">
        <f t="shared" si="3"/>
        <v>-14875801</v>
      </c>
      <c r="I38" s="2">
        <f t="shared" si="3"/>
        <v>-43396243</v>
      </c>
      <c r="J38" s="2">
        <f t="shared" si="3"/>
        <v>-199885971</v>
      </c>
      <c r="K38" s="2">
        <f t="shared" si="3"/>
        <v>-32498134</v>
      </c>
      <c r="L38" s="2">
        <f t="shared" si="3"/>
        <v>-49464489</v>
      </c>
      <c r="M38" s="2">
        <f t="shared" si="3"/>
        <v>-31281990</v>
      </c>
      <c r="N38" s="2">
        <f t="shared" si="3"/>
        <v>-113244613</v>
      </c>
      <c r="O38" s="2">
        <f t="shared" si="3"/>
        <v>-19101887</v>
      </c>
      <c r="P38" s="2">
        <f t="shared" si="3"/>
        <v>25925291</v>
      </c>
      <c r="Q38" s="2">
        <f t="shared" si="3"/>
        <v>-19195392</v>
      </c>
      <c r="R38" s="2">
        <f t="shared" si="3"/>
        <v>-12371988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-325502572</v>
      </c>
      <c r="X38" s="2">
        <f t="shared" si="3"/>
        <v>-801010024</v>
      </c>
      <c r="Y38" s="2">
        <f t="shared" si="3"/>
        <v>475507452</v>
      </c>
      <c r="Z38" s="34">
        <f>+IF(X38&lt;&gt;0,+(Y38/X38)*100,0)</f>
        <v>-59.363483321402235</v>
      </c>
      <c r="AA38" s="35">
        <f>+AA17+AA27+AA36</f>
        <v>-1103816816</v>
      </c>
    </row>
    <row r="39" spans="1:27" x14ac:dyDescent="0.25">
      <c r="A39" s="23" t="s">
        <v>60</v>
      </c>
      <c r="B39" s="17"/>
      <c r="C39" s="32">
        <v>-162432398</v>
      </c>
      <c r="D39" s="32"/>
      <c r="E39" s="33">
        <v>73508010</v>
      </c>
      <c r="F39" s="2">
        <v>73508010</v>
      </c>
      <c r="G39" s="2">
        <v>-127432884</v>
      </c>
      <c r="H39" s="2">
        <f>+G40+H60</f>
        <v>-269400143</v>
      </c>
      <c r="I39" s="2">
        <f>+H40+I60</f>
        <v>-284275944</v>
      </c>
      <c r="J39" s="2">
        <f>+G39</f>
        <v>-127432884</v>
      </c>
      <c r="K39" s="2">
        <f>+I40+K60</f>
        <v>-480710397</v>
      </c>
      <c r="L39" s="2">
        <f>+K40+L60</f>
        <v>-513208531</v>
      </c>
      <c r="M39" s="2">
        <f>+L40+M60</f>
        <v>-562673020</v>
      </c>
      <c r="N39" s="2">
        <f>+K39</f>
        <v>-480710397</v>
      </c>
      <c r="O39" s="2">
        <f>+M40+O60</f>
        <v>-593955010</v>
      </c>
      <c r="P39" s="2">
        <f>+O40+P60</f>
        <v>-613056897</v>
      </c>
      <c r="Q39" s="2">
        <f>+P40+Q60</f>
        <v>-587131606</v>
      </c>
      <c r="R39" s="2">
        <f>+O39</f>
        <v>-593955010</v>
      </c>
      <c r="S39" s="2">
        <f>+Q40+S60</f>
        <v>-606326998</v>
      </c>
      <c r="T39" s="2">
        <f>+S40+T60</f>
        <v>-606326998</v>
      </c>
      <c r="U39" s="2">
        <f>+T40+U60</f>
        <v>-606326998</v>
      </c>
      <c r="V39" s="2">
        <f>+S39</f>
        <v>-606326998</v>
      </c>
      <c r="W39" s="2">
        <f>+G39</f>
        <v>-127432884</v>
      </c>
      <c r="X39" s="2">
        <v>73508010</v>
      </c>
      <c r="Y39" s="2">
        <f>+W39-X39</f>
        <v>-200940894</v>
      </c>
      <c r="Z39" s="34">
        <f>+IF(X39&lt;&gt;0,+(Y39/X39)*100,0)</f>
        <v>-273.35918085661683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-448822521</v>
      </c>
      <c r="D40" s="43">
        <f t="shared" ref="D40:AA40" si="4">+D38+D39</f>
        <v>0</v>
      </c>
      <c r="E40" s="44">
        <f t="shared" si="4"/>
        <v>-1018177976</v>
      </c>
      <c r="F40" s="45">
        <f t="shared" si="4"/>
        <v>-1030308806</v>
      </c>
      <c r="G40" s="45">
        <f t="shared" si="4"/>
        <v>-269046811</v>
      </c>
      <c r="H40" s="45">
        <f t="shared" si="4"/>
        <v>-284275944</v>
      </c>
      <c r="I40" s="45">
        <f t="shared" si="4"/>
        <v>-327672187</v>
      </c>
      <c r="J40" s="45">
        <f>+I40</f>
        <v>-327672187</v>
      </c>
      <c r="K40" s="45">
        <f t="shared" si="4"/>
        <v>-513208531</v>
      </c>
      <c r="L40" s="45">
        <f t="shared" si="4"/>
        <v>-562673020</v>
      </c>
      <c r="M40" s="45">
        <f t="shared" si="4"/>
        <v>-593955010</v>
      </c>
      <c r="N40" s="45">
        <f>+M40</f>
        <v>-593955010</v>
      </c>
      <c r="O40" s="45">
        <f t="shared" si="4"/>
        <v>-613056897</v>
      </c>
      <c r="P40" s="45">
        <f t="shared" si="4"/>
        <v>-587131606</v>
      </c>
      <c r="Q40" s="45">
        <f t="shared" si="4"/>
        <v>-606326998</v>
      </c>
      <c r="R40" s="45">
        <f>+Q40</f>
        <v>-606326998</v>
      </c>
      <c r="S40" s="45">
        <f t="shared" si="4"/>
        <v>-606326998</v>
      </c>
      <c r="T40" s="45">
        <f t="shared" si="4"/>
        <v>-606326998</v>
      </c>
      <c r="U40" s="45">
        <f t="shared" si="4"/>
        <v>-606326998</v>
      </c>
      <c r="V40" s="45">
        <f>+U40</f>
        <v>-606326998</v>
      </c>
      <c r="W40" s="45">
        <f>+V40</f>
        <v>-606326998</v>
      </c>
      <c r="X40" s="45">
        <f t="shared" si="4"/>
        <v>-727502014</v>
      </c>
      <c r="Y40" s="45">
        <f t="shared" si="4"/>
        <v>274566558</v>
      </c>
      <c r="Z40" s="46">
        <f>+IF(X40&lt;&gt;0,+(Y40/X40)*100,0)</f>
        <v>-37.741003147243518</v>
      </c>
      <c r="AA40" s="47">
        <f t="shared" si="4"/>
        <v>-1030308806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-127432884</v>
      </c>
      <c r="H60">
        <v>-353332</v>
      </c>
      <c r="J60">
        <v>-127432884</v>
      </c>
      <c r="K60">
        <v>-153038210</v>
      </c>
      <c r="N60">
        <v>-153038210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-778511265</v>
      </c>
      <c r="F14" s="20">
        <v>-778511265</v>
      </c>
      <c r="G14" s="20">
        <v>-143871752</v>
      </c>
      <c r="H14" s="20"/>
      <c r="I14" s="20"/>
      <c r="J14" s="20">
        <v>-143871752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-143871752</v>
      </c>
      <c r="X14" s="20">
        <v>-583884558</v>
      </c>
      <c r="Y14" s="20">
        <v>440012806</v>
      </c>
      <c r="Z14" s="21">
        <v>-75.359555235917028</v>
      </c>
      <c r="AA14" s="22">
        <v>-778511265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-778511265</v>
      </c>
      <c r="F17" s="28">
        <f t="shared" si="0"/>
        <v>-778511265</v>
      </c>
      <c r="G17" s="28">
        <f t="shared" si="0"/>
        <v>-143871752</v>
      </c>
      <c r="H17" s="28">
        <f t="shared" si="0"/>
        <v>0</v>
      </c>
      <c r="I17" s="28">
        <f t="shared" si="0"/>
        <v>0</v>
      </c>
      <c r="J17" s="28">
        <f t="shared" si="0"/>
        <v>-143871752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-143871752</v>
      </c>
      <c r="X17" s="28">
        <f t="shared" si="0"/>
        <v>-583884558</v>
      </c>
      <c r="Y17" s="28">
        <f t="shared" si="0"/>
        <v>440012806</v>
      </c>
      <c r="Z17" s="29">
        <f>+IF(X17&lt;&gt;0,+(Y17/X17)*100,0)</f>
        <v>-75.359555235917028</v>
      </c>
      <c r="AA17" s="30">
        <f>SUM(AA6:AA16)</f>
        <v>-778511265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-778511265</v>
      </c>
      <c r="F38" s="2">
        <f t="shared" si="3"/>
        <v>-778511265</v>
      </c>
      <c r="G38" s="2">
        <f t="shared" si="3"/>
        <v>-143871752</v>
      </c>
      <c r="H38" s="2">
        <f t="shared" si="3"/>
        <v>0</v>
      </c>
      <c r="I38" s="2">
        <f t="shared" si="3"/>
        <v>0</v>
      </c>
      <c r="J38" s="2">
        <f t="shared" si="3"/>
        <v>-143871752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-143871752</v>
      </c>
      <c r="X38" s="2">
        <f t="shared" si="3"/>
        <v>-583884558</v>
      </c>
      <c r="Y38" s="2">
        <f t="shared" si="3"/>
        <v>440012806</v>
      </c>
      <c r="Z38" s="34">
        <f>+IF(X38&lt;&gt;0,+(Y38/X38)*100,0)</f>
        <v>-75.359555235917028</v>
      </c>
      <c r="AA38" s="35">
        <f>+AA17+AA27+AA36</f>
        <v>-778511265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-143871752</v>
      </c>
      <c r="I39" s="2">
        <f>+H40+I60</f>
        <v>-143871752</v>
      </c>
      <c r="J39" s="2">
        <f>+G39</f>
        <v>0</v>
      </c>
      <c r="K39" s="2">
        <f>+I40+K60</f>
        <v>-143871752</v>
      </c>
      <c r="L39" s="2">
        <f>+K40+L60</f>
        <v>-143871752</v>
      </c>
      <c r="M39" s="2">
        <f>+L40+M60</f>
        <v>-143871752</v>
      </c>
      <c r="N39" s="2">
        <f>+K39</f>
        <v>-143871752</v>
      </c>
      <c r="O39" s="2">
        <f>+M40+O60</f>
        <v>-143871752</v>
      </c>
      <c r="P39" s="2">
        <f>+O40+P60</f>
        <v>-143871752</v>
      </c>
      <c r="Q39" s="2">
        <f>+P40+Q60</f>
        <v>-143871752</v>
      </c>
      <c r="R39" s="2">
        <f>+O39</f>
        <v>-143871752</v>
      </c>
      <c r="S39" s="2">
        <f>+Q40+S60</f>
        <v>-143871752</v>
      </c>
      <c r="T39" s="2">
        <f>+S40+T60</f>
        <v>-143871752</v>
      </c>
      <c r="U39" s="2">
        <f>+T40+U60</f>
        <v>-143871752</v>
      </c>
      <c r="V39" s="2">
        <f>+S39</f>
        <v>-143871752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-778511265</v>
      </c>
      <c r="F40" s="45">
        <f t="shared" si="4"/>
        <v>-778511265</v>
      </c>
      <c r="G40" s="45">
        <f t="shared" si="4"/>
        <v>-143871752</v>
      </c>
      <c r="H40" s="45">
        <f t="shared" si="4"/>
        <v>-143871752</v>
      </c>
      <c r="I40" s="45">
        <f t="shared" si="4"/>
        <v>-143871752</v>
      </c>
      <c r="J40" s="45">
        <f>+I40</f>
        <v>-143871752</v>
      </c>
      <c r="K40" s="45">
        <f t="shared" si="4"/>
        <v>-143871752</v>
      </c>
      <c r="L40" s="45">
        <f t="shared" si="4"/>
        <v>-143871752</v>
      </c>
      <c r="M40" s="45">
        <f t="shared" si="4"/>
        <v>-143871752</v>
      </c>
      <c r="N40" s="45">
        <f>+M40</f>
        <v>-143871752</v>
      </c>
      <c r="O40" s="45">
        <f t="shared" si="4"/>
        <v>-143871752</v>
      </c>
      <c r="P40" s="45">
        <f t="shared" si="4"/>
        <v>-143871752</v>
      </c>
      <c r="Q40" s="45">
        <f t="shared" si="4"/>
        <v>-143871752</v>
      </c>
      <c r="R40" s="45">
        <f>+Q40</f>
        <v>-143871752</v>
      </c>
      <c r="S40" s="45">
        <f t="shared" si="4"/>
        <v>-143871752</v>
      </c>
      <c r="T40" s="45">
        <f t="shared" si="4"/>
        <v>-143871752</v>
      </c>
      <c r="U40" s="45">
        <f t="shared" si="4"/>
        <v>-143871752</v>
      </c>
      <c r="V40" s="45">
        <f>+U40</f>
        <v>-143871752</v>
      </c>
      <c r="W40" s="45">
        <f>+V40</f>
        <v>-143871752</v>
      </c>
      <c r="X40" s="45">
        <f t="shared" si="4"/>
        <v>-583884558</v>
      </c>
      <c r="Y40" s="45">
        <f t="shared" si="4"/>
        <v>440012806</v>
      </c>
      <c r="Z40" s="46">
        <f>+IF(X40&lt;&gt;0,+(Y40/X40)*100,0)</f>
        <v>-75.359555235917028</v>
      </c>
      <c r="AA40" s="47">
        <f t="shared" si="4"/>
        <v>-778511265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31327000</v>
      </c>
      <c r="F10" s="20">
        <v>26327000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19745253</v>
      </c>
      <c r="Y10" s="20">
        <v>-19745253</v>
      </c>
      <c r="Z10" s="21">
        <v>-100</v>
      </c>
      <c r="AA10" s="22">
        <v>26327000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4613259</v>
      </c>
      <c r="F14" s="20">
        <v>-4869935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-3652452</v>
      </c>
      <c r="Y14" s="20">
        <v>3652452</v>
      </c>
      <c r="Z14" s="21">
        <v>-100</v>
      </c>
      <c r="AA14" s="22">
        <v>-4869935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35940259</v>
      </c>
      <c r="F17" s="28">
        <f t="shared" si="0"/>
        <v>21457065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16092801</v>
      </c>
      <c r="Y17" s="28">
        <f t="shared" si="0"/>
        <v>-16092801</v>
      </c>
      <c r="Z17" s="29">
        <f>+IF(X17&lt;&gt;0,+(Y17/X17)*100,0)</f>
        <v>-100</v>
      </c>
      <c r="AA17" s="30">
        <f>SUM(AA6:AA16)</f>
        <v>21457065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-31477000</v>
      </c>
      <c r="F26" s="20">
        <v>-26477000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-19857753</v>
      </c>
      <c r="Y26" s="20">
        <v>19857753</v>
      </c>
      <c r="Z26" s="21">
        <v>-100</v>
      </c>
      <c r="AA26" s="22">
        <v>-26477000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-31477000</v>
      </c>
      <c r="F27" s="28">
        <f t="shared" si="1"/>
        <v>-26477000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-19857753</v>
      </c>
      <c r="Y27" s="28">
        <f t="shared" si="1"/>
        <v>19857753</v>
      </c>
      <c r="Z27" s="29">
        <f>+IF(X27&lt;&gt;0,+(Y27/X27)*100,0)</f>
        <v>-100</v>
      </c>
      <c r="AA27" s="30">
        <f>SUM(AA21:AA26)</f>
        <v>-26477000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4463259</v>
      </c>
      <c r="F38" s="2">
        <f t="shared" si="3"/>
        <v>-5019935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-3764952</v>
      </c>
      <c r="Y38" s="2">
        <f t="shared" si="3"/>
        <v>3764952</v>
      </c>
      <c r="Z38" s="34">
        <f>+IF(X38&lt;&gt;0,+(Y38/X38)*100,0)</f>
        <v>-100</v>
      </c>
      <c r="AA38" s="35">
        <f>+AA17+AA27+AA36</f>
        <v>-5019935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4463259</v>
      </c>
      <c r="F40" s="45">
        <f t="shared" si="4"/>
        <v>-5019935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-3764952</v>
      </c>
      <c r="Y40" s="45">
        <f t="shared" si="4"/>
        <v>3764952</v>
      </c>
      <c r="Z40" s="46">
        <f>+IF(X40&lt;&gt;0,+(Y40/X40)*100,0)</f>
        <v>-100</v>
      </c>
      <c r="AA40" s="47">
        <f t="shared" si="4"/>
        <v>-5019935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25633000</v>
      </c>
      <c r="F7" s="20">
        <v>25633000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19224751</v>
      </c>
      <c r="Y7" s="20">
        <v>-19224751</v>
      </c>
      <c r="Z7" s="21">
        <v>-100</v>
      </c>
      <c r="AA7" s="22">
        <v>25633000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-24150000</v>
      </c>
      <c r="F14" s="20">
        <v>-24150000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-18112500</v>
      </c>
      <c r="Y14" s="20">
        <v>18112500</v>
      </c>
      <c r="Z14" s="21">
        <v>-100</v>
      </c>
      <c r="AA14" s="22">
        <v>-24150000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1483000</v>
      </c>
      <c r="F17" s="28">
        <f t="shared" si="0"/>
        <v>1483000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1112251</v>
      </c>
      <c r="Y17" s="28">
        <f t="shared" si="0"/>
        <v>-1112251</v>
      </c>
      <c r="Z17" s="29">
        <f>+IF(X17&lt;&gt;0,+(Y17/X17)*100,0)</f>
        <v>-100</v>
      </c>
      <c r="AA17" s="30">
        <f>SUM(AA6:AA16)</f>
        <v>1483000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1483000</v>
      </c>
      <c r="F38" s="2">
        <f t="shared" si="3"/>
        <v>1483000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1112251</v>
      </c>
      <c r="Y38" s="2">
        <f t="shared" si="3"/>
        <v>-1112251</v>
      </c>
      <c r="Z38" s="34">
        <f>+IF(X38&lt;&gt;0,+(Y38/X38)*100,0)</f>
        <v>-100</v>
      </c>
      <c r="AA38" s="35">
        <f>+AA17+AA27+AA36</f>
        <v>1483000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1483000</v>
      </c>
      <c r="F40" s="45">
        <f t="shared" si="4"/>
        <v>1483000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1112251</v>
      </c>
      <c r="Y40" s="45">
        <f t="shared" si="4"/>
        <v>-1112251</v>
      </c>
      <c r="Z40" s="46">
        <f>+IF(X40&lt;&gt;0,+(Y40/X40)*100,0)</f>
        <v>-100</v>
      </c>
      <c r="AA40" s="47">
        <f t="shared" si="4"/>
        <v>1483000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3271540</v>
      </c>
      <c r="D7" s="18"/>
      <c r="E7" s="19">
        <v>21915648</v>
      </c>
      <c r="F7" s="20">
        <v>-1312349</v>
      </c>
      <c r="G7" s="20"/>
      <c r="H7" s="20">
        <v>208345</v>
      </c>
      <c r="I7" s="20"/>
      <c r="J7" s="20">
        <v>208345</v>
      </c>
      <c r="K7" s="20">
        <v>278533</v>
      </c>
      <c r="L7" s="20">
        <v>232100</v>
      </c>
      <c r="M7" s="20">
        <v>433503</v>
      </c>
      <c r="N7" s="20">
        <v>944136</v>
      </c>
      <c r="O7" s="20">
        <v>599582</v>
      </c>
      <c r="P7" s="20">
        <v>144235</v>
      </c>
      <c r="Q7" s="20">
        <v>229090</v>
      </c>
      <c r="R7" s="20">
        <v>972907</v>
      </c>
      <c r="S7" s="20"/>
      <c r="T7" s="20"/>
      <c r="U7" s="20"/>
      <c r="V7" s="20"/>
      <c r="W7" s="20">
        <v>2125388</v>
      </c>
      <c r="X7" s="20">
        <v>7145538</v>
      </c>
      <c r="Y7" s="20">
        <v>-5020150</v>
      </c>
      <c r="Z7" s="21">
        <v>-70.255731618808824</v>
      </c>
      <c r="AA7" s="22">
        <v>-1312349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1786524</v>
      </c>
      <c r="F9" s="20">
        <v>1786524</v>
      </c>
      <c r="G9" s="20"/>
      <c r="H9" s="20">
        <v>3037091</v>
      </c>
      <c r="I9" s="20"/>
      <c r="J9" s="20">
        <v>3037091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3037091</v>
      </c>
      <c r="X9" s="20">
        <v>1339893</v>
      </c>
      <c r="Y9" s="20">
        <v>1697198</v>
      </c>
      <c r="Z9" s="21">
        <v>126.66668159323169</v>
      </c>
      <c r="AA9" s="22">
        <v>1786524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-7919757</v>
      </c>
      <c r="D14" s="18"/>
      <c r="E14" s="19">
        <v>-25955576</v>
      </c>
      <c r="F14" s="20">
        <v>-29234519</v>
      </c>
      <c r="G14" s="20"/>
      <c r="H14" s="20">
        <v>-213117</v>
      </c>
      <c r="I14" s="20"/>
      <c r="J14" s="20">
        <v>-213117</v>
      </c>
      <c r="K14" s="20">
        <v>-379612</v>
      </c>
      <c r="L14" s="20">
        <v>-1155246</v>
      </c>
      <c r="M14" s="20">
        <v>-1491239</v>
      </c>
      <c r="N14" s="20">
        <v>-3026097</v>
      </c>
      <c r="O14" s="20">
        <v>-309468</v>
      </c>
      <c r="P14" s="20"/>
      <c r="Q14" s="20">
        <v>-41313</v>
      </c>
      <c r="R14" s="20">
        <v>-350781</v>
      </c>
      <c r="S14" s="20"/>
      <c r="T14" s="20"/>
      <c r="U14" s="20"/>
      <c r="V14" s="20"/>
      <c r="W14" s="20">
        <v>-3589995</v>
      </c>
      <c r="X14" s="20">
        <v>-20778263</v>
      </c>
      <c r="Y14" s="20">
        <v>17188268</v>
      </c>
      <c r="Z14" s="21">
        <v>-82.72235268174245</v>
      </c>
      <c r="AA14" s="22">
        <v>-29234519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-4648217</v>
      </c>
      <c r="D17" s="26">
        <f>SUM(D6:D16)</f>
        <v>0</v>
      </c>
      <c r="E17" s="27">
        <f t="shared" si="0"/>
        <v>17746596</v>
      </c>
      <c r="F17" s="28">
        <f t="shared" si="0"/>
        <v>-8760344</v>
      </c>
      <c r="G17" s="28">
        <f t="shared" si="0"/>
        <v>0</v>
      </c>
      <c r="H17" s="28">
        <f t="shared" si="0"/>
        <v>3032319</v>
      </c>
      <c r="I17" s="28">
        <f t="shared" si="0"/>
        <v>0</v>
      </c>
      <c r="J17" s="28">
        <f t="shared" si="0"/>
        <v>3032319</v>
      </c>
      <c r="K17" s="28">
        <f t="shared" si="0"/>
        <v>-101079</v>
      </c>
      <c r="L17" s="28">
        <f t="shared" si="0"/>
        <v>-923146</v>
      </c>
      <c r="M17" s="28">
        <f t="shared" si="0"/>
        <v>-1057736</v>
      </c>
      <c r="N17" s="28">
        <f t="shared" si="0"/>
        <v>-2081961</v>
      </c>
      <c r="O17" s="28">
        <f t="shared" si="0"/>
        <v>290114</v>
      </c>
      <c r="P17" s="28">
        <f t="shared" si="0"/>
        <v>144235</v>
      </c>
      <c r="Q17" s="28">
        <f t="shared" si="0"/>
        <v>187777</v>
      </c>
      <c r="R17" s="28">
        <f t="shared" si="0"/>
        <v>622126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1572484</v>
      </c>
      <c r="X17" s="28">
        <f t="shared" si="0"/>
        <v>2707171</v>
      </c>
      <c r="Y17" s="28">
        <f t="shared" si="0"/>
        <v>-1134687</v>
      </c>
      <c r="Z17" s="29">
        <f>+IF(X17&lt;&gt;0,+(Y17/X17)*100,0)</f>
        <v>-41.914123636814963</v>
      </c>
      <c r="AA17" s="30">
        <f>SUM(AA6:AA16)</f>
        <v>-8760344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-538857</v>
      </c>
      <c r="D26" s="18"/>
      <c r="E26" s="19">
        <v>-19766976</v>
      </c>
      <c r="F26" s="20">
        <v>-19516976</v>
      </c>
      <c r="G26" s="20"/>
      <c r="H26" s="20">
        <v>-26634</v>
      </c>
      <c r="I26" s="20"/>
      <c r="J26" s="20">
        <v>-26634</v>
      </c>
      <c r="K26" s="20"/>
      <c r="L26" s="20">
        <v>-8300</v>
      </c>
      <c r="M26" s="20"/>
      <c r="N26" s="20">
        <v>-8300</v>
      </c>
      <c r="O26" s="20">
        <v>-171065</v>
      </c>
      <c r="P26" s="20"/>
      <c r="Q26" s="20">
        <v>-710242</v>
      </c>
      <c r="R26" s="20">
        <v>-881307</v>
      </c>
      <c r="S26" s="20"/>
      <c r="T26" s="20"/>
      <c r="U26" s="20"/>
      <c r="V26" s="20"/>
      <c r="W26" s="20">
        <v>-916241</v>
      </c>
      <c r="X26" s="20">
        <v>-14725223</v>
      </c>
      <c r="Y26" s="20">
        <v>13808982</v>
      </c>
      <c r="Z26" s="21">
        <v>-93.777744486450217</v>
      </c>
      <c r="AA26" s="22">
        <v>-19516976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-538857</v>
      </c>
      <c r="D27" s="26">
        <f>SUM(D21:D26)</f>
        <v>0</v>
      </c>
      <c r="E27" s="27">
        <f t="shared" si="1"/>
        <v>-19766976</v>
      </c>
      <c r="F27" s="28">
        <f t="shared" si="1"/>
        <v>-19516976</v>
      </c>
      <c r="G27" s="28">
        <f t="shared" si="1"/>
        <v>0</v>
      </c>
      <c r="H27" s="28">
        <f t="shared" si="1"/>
        <v>-26634</v>
      </c>
      <c r="I27" s="28">
        <f t="shared" si="1"/>
        <v>0</v>
      </c>
      <c r="J27" s="28">
        <f t="shared" si="1"/>
        <v>-26634</v>
      </c>
      <c r="K27" s="28">
        <f t="shared" si="1"/>
        <v>0</v>
      </c>
      <c r="L27" s="28">
        <f t="shared" si="1"/>
        <v>-8300</v>
      </c>
      <c r="M27" s="28">
        <f t="shared" si="1"/>
        <v>0</v>
      </c>
      <c r="N27" s="28">
        <f t="shared" si="1"/>
        <v>-8300</v>
      </c>
      <c r="O27" s="28">
        <f t="shared" si="1"/>
        <v>-171065</v>
      </c>
      <c r="P27" s="28">
        <f t="shared" si="1"/>
        <v>0</v>
      </c>
      <c r="Q27" s="28">
        <f t="shared" si="1"/>
        <v>-710242</v>
      </c>
      <c r="R27" s="28">
        <f t="shared" si="1"/>
        <v>-881307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-916241</v>
      </c>
      <c r="X27" s="28">
        <f t="shared" si="1"/>
        <v>-14725223</v>
      </c>
      <c r="Y27" s="28">
        <f t="shared" si="1"/>
        <v>13808982</v>
      </c>
      <c r="Z27" s="29">
        <f>+IF(X27&lt;&gt;0,+(Y27/X27)*100,0)</f>
        <v>-93.777744486450217</v>
      </c>
      <c r="AA27" s="30">
        <f>SUM(AA21:AA26)</f>
        <v>-19516976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-5187074</v>
      </c>
      <c r="D38" s="32">
        <f>+D17+D27+D36</f>
        <v>0</v>
      </c>
      <c r="E38" s="33">
        <f t="shared" si="3"/>
        <v>-2020380</v>
      </c>
      <c r="F38" s="2">
        <f t="shared" si="3"/>
        <v>-28277320</v>
      </c>
      <c r="G38" s="2">
        <f t="shared" si="3"/>
        <v>0</v>
      </c>
      <c r="H38" s="2">
        <f t="shared" si="3"/>
        <v>3005685</v>
      </c>
      <c r="I38" s="2">
        <f t="shared" si="3"/>
        <v>0</v>
      </c>
      <c r="J38" s="2">
        <f t="shared" si="3"/>
        <v>3005685</v>
      </c>
      <c r="K38" s="2">
        <f t="shared" si="3"/>
        <v>-101079</v>
      </c>
      <c r="L38" s="2">
        <f t="shared" si="3"/>
        <v>-931446</v>
      </c>
      <c r="M38" s="2">
        <f t="shared" si="3"/>
        <v>-1057736</v>
      </c>
      <c r="N38" s="2">
        <f t="shared" si="3"/>
        <v>-2090261</v>
      </c>
      <c r="O38" s="2">
        <f t="shared" si="3"/>
        <v>119049</v>
      </c>
      <c r="P38" s="2">
        <f t="shared" si="3"/>
        <v>144235</v>
      </c>
      <c r="Q38" s="2">
        <f t="shared" si="3"/>
        <v>-522465</v>
      </c>
      <c r="R38" s="2">
        <f t="shared" si="3"/>
        <v>-259181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656243</v>
      </c>
      <c r="X38" s="2">
        <f t="shared" si="3"/>
        <v>-12018052</v>
      </c>
      <c r="Y38" s="2">
        <f t="shared" si="3"/>
        <v>12674295</v>
      </c>
      <c r="Z38" s="34">
        <f>+IF(X38&lt;&gt;0,+(Y38/X38)*100,0)</f>
        <v>-105.46047728866542</v>
      </c>
      <c r="AA38" s="35">
        <f>+AA17+AA27+AA36</f>
        <v>-28277320</v>
      </c>
    </row>
    <row r="39" spans="1:27" x14ac:dyDescent="0.25">
      <c r="A39" s="23" t="s">
        <v>60</v>
      </c>
      <c r="B39" s="17"/>
      <c r="C39" s="32">
        <v>-147569047</v>
      </c>
      <c r="D39" s="32"/>
      <c r="E39" s="33"/>
      <c r="F39" s="2"/>
      <c r="G39" s="2"/>
      <c r="H39" s="2">
        <f>+G40+H60</f>
        <v>-353332</v>
      </c>
      <c r="I39" s="2">
        <f>+H40+I60</f>
        <v>2652353</v>
      </c>
      <c r="J39" s="2">
        <f>+G39</f>
        <v>0</v>
      </c>
      <c r="K39" s="2">
        <f>+I40+K60</f>
        <v>-150385857</v>
      </c>
      <c r="L39" s="2">
        <f>+K40+L60</f>
        <v>-150486936</v>
      </c>
      <c r="M39" s="2">
        <f>+L40+M60</f>
        <v>-151418382</v>
      </c>
      <c r="N39" s="2">
        <f>+K39</f>
        <v>-150385857</v>
      </c>
      <c r="O39" s="2">
        <f>+M40+O60</f>
        <v>-152476118</v>
      </c>
      <c r="P39" s="2">
        <f>+O40+P60</f>
        <v>-152357069</v>
      </c>
      <c r="Q39" s="2">
        <f>+P40+Q60</f>
        <v>-152212834</v>
      </c>
      <c r="R39" s="2">
        <f>+O39</f>
        <v>-152476118</v>
      </c>
      <c r="S39" s="2">
        <f>+Q40+S60</f>
        <v>-152735299</v>
      </c>
      <c r="T39" s="2">
        <f>+S40+T60</f>
        <v>-152735299</v>
      </c>
      <c r="U39" s="2">
        <f>+T40+U60</f>
        <v>-152735299</v>
      </c>
      <c r="V39" s="2">
        <f>+S39</f>
        <v>-152735299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-152756121</v>
      </c>
      <c r="D40" s="43">
        <f t="shared" ref="D40:AA40" si="4">+D38+D39</f>
        <v>0</v>
      </c>
      <c r="E40" s="44">
        <f t="shared" si="4"/>
        <v>-2020380</v>
      </c>
      <c r="F40" s="45">
        <f t="shared" si="4"/>
        <v>-28277320</v>
      </c>
      <c r="G40" s="45">
        <f t="shared" si="4"/>
        <v>0</v>
      </c>
      <c r="H40" s="45">
        <f t="shared" si="4"/>
        <v>2652353</v>
      </c>
      <c r="I40" s="45">
        <f t="shared" si="4"/>
        <v>2652353</v>
      </c>
      <c r="J40" s="45">
        <f>+I40</f>
        <v>2652353</v>
      </c>
      <c r="K40" s="45">
        <f t="shared" si="4"/>
        <v>-150486936</v>
      </c>
      <c r="L40" s="45">
        <f t="shared" si="4"/>
        <v>-151418382</v>
      </c>
      <c r="M40" s="45">
        <f t="shared" si="4"/>
        <v>-152476118</v>
      </c>
      <c r="N40" s="45">
        <f>+M40</f>
        <v>-152476118</v>
      </c>
      <c r="O40" s="45">
        <f t="shared" si="4"/>
        <v>-152357069</v>
      </c>
      <c r="P40" s="45">
        <f t="shared" si="4"/>
        <v>-152212834</v>
      </c>
      <c r="Q40" s="45">
        <f t="shared" si="4"/>
        <v>-152735299</v>
      </c>
      <c r="R40" s="45">
        <f>+Q40</f>
        <v>-152735299</v>
      </c>
      <c r="S40" s="45">
        <f t="shared" si="4"/>
        <v>-152735299</v>
      </c>
      <c r="T40" s="45">
        <f t="shared" si="4"/>
        <v>-152735299</v>
      </c>
      <c r="U40" s="45">
        <f t="shared" si="4"/>
        <v>-152735299</v>
      </c>
      <c r="V40" s="45">
        <f>+U40</f>
        <v>-152735299</v>
      </c>
      <c r="W40" s="45">
        <f>+V40</f>
        <v>-152735299</v>
      </c>
      <c r="X40" s="45">
        <f t="shared" si="4"/>
        <v>-12018052</v>
      </c>
      <c r="Y40" s="45">
        <f t="shared" si="4"/>
        <v>12674295</v>
      </c>
      <c r="Z40" s="46">
        <f>+IF(X40&lt;&gt;0,+(Y40/X40)*100,0)</f>
        <v>-105.46047728866542</v>
      </c>
      <c r="AA40" s="47">
        <f t="shared" si="4"/>
        <v>-28277320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5">
      <c r="H60">
        <v>-353332</v>
      </c>
      <c r="K60">
        <v>-153038210</v>
      </c>
      <c r="N60">
        <v>-153038210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7629558</v>
      </c>
      <c r="F7" s="20">
        <v>10510998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7883244</v>
      </c>
      <c r="Y7" s="20">
        <v>-7883244</v>
      </c>
      <c r="Z7" s="21">
        <v>-100</v>
      </c>
      <c r="AA7" s="22">
        <v>10510998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17800000</v>
      </c>
      <c r="F10" s="20">
        <v>17800000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13349997</v>
      </c>
      <c r="Y10" s="20">
        <v>-13349997</v>
      </c>
      <c r="Z10" s="21">
        <v>-100</v>
      </c>
      <c r="AA10" s="22">
        <v>17800000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-1856312</v>
      </c>
      <c r="F14" s="20">
        <v>-7839052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-5879295</v>
      </c>
      <c r="Y14" s="20">
        <v>5879295</v>
      </c>
      <c r="Z14" s="21">
        <v>-100</v>
      </c>
      <c r="AA14" s="22">
        <v>-7839052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23573246</v>
      </c>
      <c r="F17" s="28">
        <f t="shared" si="0"/>
        <v>20471946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15353946</v>
      </c>
      <c r="Y17" s="28">
        <f t="shared" si="0"/>
        <v>-15353946</v>
      </c>
      <c r="Z17" s="29">
        <f>+IF(X17&lt;&gt;0,+(Y17/X17)*100,0)</f>
        <v>-100</v>
      </c>
      <c r="AA17" s="30">
        <f>SUM(AA6:AA16)</f>
        <v>20471946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-40030052</v>
      </c>
      <c r="F26" s="20">
        <v>-67693015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-50769765</v>
      </c>
      <c r="Y26" s="20">
        <v>50769765</v>
      </c>
      <c r="Z26" s="21">
        <v>-100</v>
      </c>
      <c r="AA26" s="22">
        <v>-67693015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-40030052</v>
      </c>
      <c r="F27" s="28">
        <f t="shared" si="1"/>
        <v>-67693015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-50769765</v>
      </c>
      <c r="Y27" s="28">
        <f t="shared" si="1"/>
        <v>50769765</v>
      </c>
      <c r="Z27" s="29">
        <f>+IF(X27&lt;&gt;0,+(Y27/X27)*100,0)</f>
        <v>-100</v>
      </c>
      <c r="AA27" s="30">
        <f>SUM(AA21:AA26)</f>
        <v>-67693015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-16456806</v>
      </c>
      <c r="F38" s="2">
        <f t="shared" si="3"/>
        <v>-47221069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-35415819</v>
      </c>
      <c r="Y38" s="2">
        <f t="shared" si="3"/>
        <v>35415819</v>
      </c>
      <c r="Z38" s="34">
        <f>+IF(X38&lt;&gt;0,+(Y38/X38)*100,0)</f>
        <v>-100</v>
      </c>
      <c r="AA38" s="35">
        <f>+AA17+AA27+AA36</f>
        <v>-47221069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-16456806</v>
      </c>
      <c r="F40" s="45">
        <f t="shared" si="4"/>
        <v>-47221069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-35415819</v>
      </c>
      <c r="Y40" s="45">
        <f t="shared" si="4"/>
        <v>35415819</v>
      </c>
      <c r="Z40" s="46">
        <f>+IF(X40&lt;&gt;0,+(Y40/X40)*100,0)</f>
        <v>-100</v>
      </c>
      <c r="AA40" s="47">
        <f t="shared" si="4"/>
        <v>-47221069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-10260000</v>
      </c>
      <c r="F14" s="20">
        <v>-10260000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-7695000</v>
      </c>
      <c r="Y14" s="20">
        <v>7695000</v>
      </c>
      <c r="Z14" s="21">
        <v>-100</v>
      </c>
      <c r="AA14" s="22">
        <v>-10260000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-10260000</v>
      </c>
      <c r="F17" s="28">
        <f t="shared" si="0"/>
        <v>-10260000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-7695000</v>
      </c>
      <c r="Y17" s="28">
        <f t="shared" si="0"/>
        <v>7695000</v>
      </c>
      <c r="Z17" s="29">
        <f>+IF(X17&lt;&gt;0,+(Y17/X17)*100,0)</f>
        <v>-100</v>
      </c>
      <c r="AA17" s="30">
        <f>SUM(AA6:AA16)</f>
        <v>-10260000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-90707550</v>
      </c>
      <c r="F26" s="20">
        <v>-90707550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-68030676</v>
      </c>
      <c r="Y26" s="20">
        <v>68030676</v>
      </c>
      <c r="Z26" s="21">
        <v>-100</v>
      </c>
      <c r="AA26" s="22">
        <v>-90707550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-90707550</v>
      </c>
      <c r="F27" s="28">
        <f t="shared" si="1"/>
        <v>-90707550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-68030676</v>
      </c>
      <c r="Y27" s="28">
        <f t="shared" si="1"/>
        <v>68030676</v>
      </c>
      <c r="Z27" s="29">
        <f>+IF(X27&lt;&gt;0,+(Y27/X27)*100,0)</f>
        <v>-100</v>
      </c>
      <c r="AA27" s="30">
        <f>SUM(AA21:AA26)</f>
        <v>-90707550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-100967550</v>
      </c>
      <c r="F38" s="2">
        <f t="shared" si="3"/>
        <v>-100967550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-75725676</v>
      </c>
      <c r="Y38" s="2">
        <f t="shared" si="3"/>
        <v>75725676</v>
      </c>
      <c r="Z38" s="34">
        <f>+IF(X38&lt;&gt;0,+(Y38/X38)*100,0)</f>
        <v>-100</v>
      </c>
      <c r="AA38" s="35">
        <f>+AA17+AA27+AA36</f>
        <v>-100967550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-100967550</v>
      </c>
      <c r="F40" s="45">
        <f t="shared" si="4"/>
        <v>-100967550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-75725676</v>
      </c>
      <c r="Y40" s="45">
        <f t="shared" si="4"/>
        <v>75725676</v>
      </c>
      <c r="Z40" s="46">
        <f>+IF(X40&lt;&gt;0,+(Y40/X40)*100,0)</f>
        <v>-100</v>
      </c>
      <c r="AA40" s="47">
        <f t="shared" si="4"/>
        <v>-100967550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3438531</v>
      </c>
      <c r="D7" s="18"/>
      <c r="E7" s="19">
        <v>5471704</v>
      </c>
      <c r="F7" s="20">
        <v>5471704</v>
      </c>
      <c r="G7" s="20">
        <v>351354</v>
      </c>
      <c r="H7" s="20">
        <v>293990</v>
      </c>
      <c r="I7" s="20">
        <v>384357</v>
      </c>
      <c r="J7" s="20">
        <v>1029701</v>
      </c>
      <c r="K7" s="20">
        <v>471493</v>
      </c>
      <c r="L7" s="20">
        <v>763372</v>
      </c>
      <c r="M7" s="20">
        <v>5875</v>
      </c>
      <c r="N7" s="20">
        <v>1240740</v>
      </c>
      <c r="O7" s="20">
        <v>345373</v>
      </c>
      <c r="P7" s="20">
        <v>547365</v>
      </c>
      <c r="Q7" s="20">
        <v>401325</v>
      </c>
      <c r="R7" s="20">
        <v>1294063</v>
      </c>
      <c r="S7" s="20"/>
      <c r="T7" s="20"/>
      <c r="U7" s="20"/>
      <c r="V7" s="20"/>
      <c r="W7" s="20">
        <v>3564504</v>
      </c>
      <c r="X7" s="20">
        <v>4103775</v>
      </c>
      <c r="Y7" s="20">
        <v>-539271</v>
      </c>
      <c r="Z7" s="21">
        <v>-13.140852020395855</v>
      </c>
      <c r="AA7" s="22">
        <v>5471704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65883</v>
      </c>
      <c r="D9" s="18"/>
      <c r="E9" s="19"/>
      <c r="F9" s="20"/>
      <c r="G9" s="20">
        <v>10430</v>
      </c>
      <c r="H9" s="20">
        <v>12437</v>
      </c>
      <c r="I9" s="20"/>
      <c r="J9" s="20">
        <v>22867</v>
      </c>
      <c r="K9" s="20">
        <v>4615</v>
      </c>
      <c r="L9" s="20">
        <v>7474</v>
      </c>
      <c r="M9" s="20"/>
      <c r="N9" s="20">
        <v>12089</v>
      </c>
      <c r="O9" s="20">
        <v>9311</v>
      </c>
      <c r="P9" s="20">
        <v>2933</v>
      </c>
      <c r="Q9" s="20">
        <v>11447</v>
      </c>
      <c r="R9" s="20">
        <v>23691</v>
      </c>
      <c r="S9" s="20"/>
      <c r="T9" s="20"/>
      <c r="U9" s="20"/>
      <c r="V9" s="20"/>
      <c r="W9" s="20">
        <v>58647</v>
      </c>
      <c r="X9" s="20"/>
      <c r="Y9" s="20">
        <v>58647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13776000</v>
      </c>
      <c r="F10" s="20">
        <v>13776000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10332000</v>
      </c>
      <c r="Y10" s="20">
        <v>-10332000</v>
      </c>
      <c r="Z10" s="21">
        <v>-100</v>
      </c>
      <c r="AA10" s="22">
        <v>13776000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-23247618</v>
      </c>
      <c r="D14" s="18"/>
      <c r="E14" s="19">
        <v>-149255881</v>
      </c>
      <c r="F14" s="20">
        <v>-149255881</v>
      </c>
      <c r="G14" s="20">
        <v>-7939010</v>
      </c>
      <c r="H14" s="20">
        <v>-8931170</v>
      </c>
      <c r="I14" s="20">
        <v>-13548003</v>
      </c>
      <c r="J14" s="20">
        <v>-30418183</v>
      </c>
      <c r="K14" s="20">
        <v>-6257934</v>
      </c>
      <c r="L14" s="20">
        <v>-14272450</v>
      </c>
      <c r="M14" s="20">
        <v>-9323275</v>
      </c>
      <c r="N14" s="20">
        <v>-29853659</v>
      </c>
      <c r="O14" s="20">
        <v>-5818310</v>
      </c>
      <c r="P14" s="20">
        <v>38236394</v>
      </c>
      <c r="Q14" s="20">
        <v>13735729</v>
      </c>
      <c r="R14" s="20">
        <v>46153813</v>
      </c>
      <c r="S14" s="20"/>
      <c r="T14" s="20"/>
      <c r="U14" s="20"/>
      <c r="V14" s="20"/>
      <c r="W14" s="20">
        <v>-14118029</v>
      </c>
      <c r="X14" s="20">
        <v>-111941919</v>
      </c>
      <c r="Y14" s="20">
        <v>97823890</v>
      </c>
      <c r="Z14" s="21">
        <v>-87.388076668580254</v>
      </c>
      <c r="AA14" s="22">
        <v>-149255881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-2500000</v>
      </c>
      <c r="F15" s="20">
        <v>-2500000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-1874997</v>
      </c>
      <c r="Y15" s="20">
        <v>1874997</v>
      </c>
      <c r="Z15" s="21">
        <v>-100</v>
      </c>
      <c r="AA15" s="22">
        <v>-2500000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-19743204</v>
      </c>
      <c r="D17" s="26">
        <f>SUM(D6:D16)</f>
        <v>0</v>
      </c>
      <c r="E17" s="27">
        <f t="shared" si="0"/>
        <v>-132508177</v>
      </c>
      <c r="F17" s="28">
        <f t="shared" si="0"/>
        <v>-132508177</v>
      </c>
      <c r="G17" s="28">
        <f t="shared" si="0"/>
        <v>-7577226</v>
      </c>
      <c r="H17" s="28">
        <f t="shared" si="0"/>
        <v>-8624743</v>
      </c>
      <c r="I17" s="28">
        <f t="shared" si="0"/>
        <v>-13163646</v>
      </c>
      <c r="J17" s="28">
        <f t="shared" si="0"/>
        <v>-29365615</v>
      </c>
      <c r="K17" s="28">
        <f t="shared" si="0"/>
        <v>-5781826</v>
      </c>
      <c r="L17" s="28">
        <f t="shared" si="0"/>
        <v>-13501604</v>
      </c>
      <c r="M17" s="28">
        <f t="shared" si="0"/>
        <v>-9317400</v>
      </c>
      <c r="N17" s="28">
        <f t="shared" si="0"/>
        <v>-28600830</v>
      </c>
      <c r="O17" s="28">
        <f t="shared" si="0"/>
        <v>-5463626</v>
      </c>
      <c r="P17" s="28">
        <f t="shared" si="0"/>
        <v>38786692</v>
      </c>
      <c r="Q17" s="28">
        <f t="shared" si="0"/>
        <v>14148501</v>
      </c>
      <c r="R17" s="28">
        <f t="shared" si="0"/>
        <v>47471567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-10494878</v>
      </c>
      <c r="X17" s="28">
        <f t="shared" si="0"/>
        <v>-99381141</v>
      </c>
      <c r="Y17" s="28">
        <f t="shared" si="0"/>
        <v>88886263</v>
      </c>
      <c r="Z17" s="29">
        <f>+IF(X17&lt;&gt;0,+(Y17/X17)*100,0)</f>
        <v>-89.43976906040956</v>
      </c>
      <c r="AA17" s="30">
        <f>SUM(AA6:AA16)</f>
        <v>-132508177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-16661666</v>
      </c>
      <c r="F26" s="20">
        <v>-16661666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-24205</v>
      </c>
      <c r="Q26" s="20"/>
      <c r="R26" s="20">
        <v>-24205</v>
      </c>
      <c r="S26" s="20"/>
      <c r="T26" s="20"/>
      <c r="U26" s="20"/>
      <c r="V26" s="20"/>
      <c r="W26" s="20">
        <v>-24205</v>
      </c>
      <c r="X26" s="20">
        <v>-12496248</v>
      </c>
      <c r="Y26" s="20">
        <v>12472043</v>
      </c>
      <c r="Z26" s="21">
        <v>-99.806301859566176</v>
      </c>
      <c r="AA26" s="22">
        <v>-16661666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-16661666</v>
      </c>
      <c r="F27" s="28">
        <f t="shared" si="1"/>
        <v>-16661666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-24205</v>
      </c>
      <c r="Q27" s="28">
        <f t="shared" si="1"/>
        <v>0</v>
      </c>
      <c r="R27" s="28">
        <f t="shared" si="1"/>
        <v>-24205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-24205</v>
      </c>
      <c r="X27" s="28">
        <f t="shared" si="1"/>
        <v>-12496248</v>
      </c>
      <c r="Y27" s="28">
        <f t="shared" si="1"/>
        <v>12472043</v>
      </c>
      <c r="Z27" s="29">
        <f>+IF(X27&lt;&gt;0,+(Y27/X27)*100,0)</f>
        <v>-99.806301859566176</v>
      </c>
      <c r="AA27" s="30">
        <f>SUM(AA21:AA26)</f>
        <v>-16661666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-19743204</v>
      </c>
      <c r="D38" s="32">
        <f>+D17+D27+D36</f>
        <v>0</v>
      </c>
      <c r="E38" s="33">
        <f t="shared" si="3"/>
        <v>-149169843</v>
      </c>
      <c r="F38" s="2">
        <f t="shared" si="3"/>
        <v>-149169843</v>
      </c>
      <c r="G38" s="2">
        <f t="shared" si="3"/>
        <v>-7577226</v>
      </c>
      <c r="H38" s="2">
        <f t="shared" si="3"/>
        <v>-8624743</v>
      </c>
      <c r="I38" s="2">
        <f t="shared" si="3"/>
        <v>-13163646</v>
      </c>
      <c r="J38" s="2">
        <f t="shared" si="3"/>
        <v>-29365615</v>
      </c>
      <c r="K38" s="2">
        <f t="shared" si="3"/>
        <v>-5781826</v>
      </c>
      <c r="L38" s="2">
        <f t="shared" si="3"/>
        <v>-13501604</v>
      </c>
      <c r="M38" s="2">
        <f t="shared" si="3"/>
        <v>-9317400</v>
      </c>
      <c r="N38" s="2">
        <f t="shared" si="3"/>
        <v>-28600830</v>
      </c>
      <c r="O38" s="2">
        <f t="shared" si="3"/>
        <v>-5463626</v>
      </c>
      <c r="P38" s="2">
        <f t="shared" si="3"/>
        <v>38762487</v>
      </c>
      <c r="Q38" s="2">
        <f t="shared" si="3"/>
        <v>14148501</v>
      </c>
      <c r="R38" s="2">
        <f t="shared" si="3"/>
        <v>47447362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-10519083</v>
      </c>
      <c r="X38" s="2">
        <f t="shared" si="3"/>
        <v>-111877389</v>
      </c>
      <c r="Y38" s="2">
        <f t="shared" si="3"/>
        <v>101358306</v>
      </c>
      <c r="Z38" s="34">
        <f>+IF(X38&lt;&gt;0,+(Y38/X38)*100,0)</f>
        <v>-90.597668488670209</v>
      </c>
      <c r="AA38" s="35">
        <f>+AA17+AA27+AA36</f>
        <v>-149169843</v>
      </c>
    </row>
    <row r="39" spans="1:27" x14ac:dyDescent="0.25">
      <c r="A39" s="23" t="s">
        <v>60</v>
      </c>
      <c r="B39" s="17"/>
      <c r="C39" s="32">
        <v>-88371361</v>
      </c>
      <c r="D39" s="32"/>
      <c r="E39" s="33"/>
      <c r="F39" s="2"/>
      <c r="G39" s="2">
        <v>-181828665</v>
      </c>
      <c r="H39" s="2">
        <f>+G40+H60</f>
        <v>-189405891</v>
      </c>
      <c r="I39" s="2">
        <f>+H40+I60</f>
        <v>-198030634</v>
      </c>
      <c r="J39" s="2">
        <f>+G39</f>
        <v>-181828665</v>
      </c>
      <c r="K39" s="2">
        <f>+I40+K60</f>
        <v>-211194280</v>
      </c>
      <c r="L39" s="2">
        <f>+K40+L60</f>
        <v>-216976106</v>
      </c>
      <c r="M39" s="2">
        <f>+L40+M60</f>
        <v>-230477710</v>
      </c>
      <c r="N39" s="2">
        <f>+K39</f>
        <v>-211194280</v>
      </c>
      <c r="O39" s="2">
        <f>+M40+O60</f>
        <v>-239795110</v>
      </c>
      <c r="P39" s="2">
        <f>+O40+P60</f>
        <v>-245258736</v>
      </c>
      <c r="Q39" s="2">
        <f>+P40+Q60</f>
        <v>-206496249</v>
      </c>
      <c r="R39" s="2">
        <f>+O39</f>
        <v>-239795110</v>
      </c>
      <c r="S39" s="2">
        <f>+Q40+S60</f>
        <v>-192347748</v>
      </c>
      <c r="T39" s="2">
        <f>+S40+T60</f>
        <v>-192347748</v>
      </c>
      <c r="U39" s="2">
        <f>+T40+U60</f>
        <v>-192347748</v>
      </c>
      <c r="V39" s="2">
        <f>+S39</f>
        <v>-192347748</v>
      </c>
      <c r="W39" s="2">
        <f>+G39</f>
        <v>-181828665</v>
      </c>
      <c r="X39" s="2"/>
      <c r="Y39" s="2">
        <f>+W39-X39</f>
        <v>-181828665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-108114565</v>
      </c>
      <c r="D40" s="43">
        <f t="shared" ref="D40:AA40" si="4">+D38+D39</f>
        <v>0</v>
      </c>
      <c r="E40" s="44">
        <f t="shared" si="4"/>
        <v>-149169843</v>
      </c>
      <c r="F40" s="45">
        <f t="shared" si="4"/>
        <v>-149169843</v>
      </c>
      <c r="G40" s="45">
        <f t="shared" si="4"/>
        <v>-189405891</v>
      </c>
      <c r="H40" s="45">
        <f t="shared" si="4"/>
        <v>-198030634</v>
      </c>
      <c r="I40" s="45">
        <f t="shared" si="4"/>
        <v>-211194280</v>
      </c>
      <c r="J40" s="45">
        <f>+I40</f>
        <v>-211194280</v>
      </c>
      <c r="K40" s="45">
        <f t="shared" si="4"/>
        <v>-216976106</v>
      </c>
      <c r="L40" s="45">
        <f t="shared" si="4"/>
        <v>-230477710</v>
      </c>
      <c r="M40" s="45">
        <f t="shared" si="4"/>
        <v>-239795110</v>
      </c>
      <c r="N40" s="45">
        <f>+M40</f>
        <v>-239795110</v>
      </c>
      <c r="O40" s="45">
        <f t="shared" si="4"/>
        <v>-245258736</v>
      </c>
      <c r="P40" s="45">
        <f t="shared" si="4"/>
        <v>-206496249</v>
      </c>
      <c r="Q40" s="45">
        <f t="shared" si="4"/>
        <v>-192347748</v>
      </c>
      <c r="R40" s="45">
        <f>+Q40</f>
        <v>-192347748</v>
      </c>
      <c r="S40" s="45">
        <f t="shared" si="4"/>
        <v>-192347748</v>
      </c>
      <c r="T40" s="45">
        <f t="shared" si="4"/>
        <v>-192347748</v>
      </c>
      <c r="U40" s="45">
        <f t="shared" si="4"/>
        <v>-192347748</v>
      </c>
      <c r="V40" s="45">
        <f>+U40</f>
        <v>-192347748</v>
      </c>
      <c r="W40" s="45">
        <f>+V40</f>
        <v>-192347748</v>
      </c>
      <c r="X40" s="45">
        <f t="shared" si="4"/>
        <v>-111877389</v>
      </c>
      <c r="Y40" s="45">
        <f t="shared" si="4"/>
        <v>-80470359</v>
      </c>
      <c r="Z40" s="46">
        <f>+IF(X40&lt;&gt;0,+(Y40/X40)*100,0)</f>
        <v>71.927276565240533</v>
      </c>
      <c r="AA40" s="47">
        <f t="shared" si="4"/>
        <v>-149169843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-181828665</v>
      </c>
      <c r="J60">
        <v>-181828665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-43544771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-43544771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-43544771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-43544771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15537793</v>
      </c>
      <c r="D7" s="18"/>
      <c r="E7" s="19">
        <v>49086192</v>
      </c>
      <c r="F7" s="20">
        <v>73533844</v>
      </c>
      <c r="G7" s="20">
        <v>1637032</v>
      </c>
      <c r="H7" s="20">
        <v>1514973</v>
      </c>
      <c r="I7" s="20">
        <v>1210906</v>
      </c>
      <c r="J7" s="20">
        <v>4362911</v>
      </c>
      <c r="K7" s="20">
        <v>1283574</v>
      </c>
      <c r="L7" s="20">
        <v>1851187</v>
      </c>
      <c r="M7" s="20">
        <v>974904</v>
      </c>
      <c r="N7" s="20">
        <v>4109665</v>
      </c>
      <c r="O7" s="20">
        <v>1433205</v>
      </c>
      <c r="P7" s="20">
        <v>1752375</v>
      </c>
      <c r="Q7" s="20">
        <v>994391</v>
      </c>
      <c r="R7" s="20">
        <v>4179971</v>
      </c>
      <c r="S7" s="20"/>
      <c r="T7" s="20"/>
      <c r="U7" s="20"/>
      <c r="V7" s="20"/>
      <c r="W7" s="20">
        <v>12652547</v>
      </c>
      <c r="X7" s="20">
        <v>54429463</v>
      </c>
      <c r="Y7" s="20">
        <v>-41776916</v>
      </c>
      <c r="Z7" s="21">
        <v>-76.75423143527982</v>
      </c>
      <c r="AA7" s="22">
        <v>73533844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36424944</v>
      </c>
      <c r="D9" s="18"/>
      <c r="E9" s="19">
        <v>57000000</v>
      </c>
      <c r="F9" s="20">
        <v>57000000</v>
      </c>
      <c r="G9" s="20"/>
      <c r="H9" s="20">
        <v>23749943</v>
      </c>
      <c r="I9" s="20"/>
      <c r="J9" s="20">
        <v>23749943</v>
      </c>
      <c r="K9" s="20"/>
      <c r="L9" s="20"/>
      <c r="M9" s="20">
        <v>12988512</v>
      </c>
      <c r="N9" s="20">
        <v>12988512</v>
      </c>
      <c r="O9" s="20"/>
      <c r="P9" s="20"/>
      <c r="Q9" s="20">
        <v>14250057</v>
      </c>
      <c r="R9" s="20">
        <v>14250057</v>
      </c>
      <c r="S9" s="20"/>
      <c r="T9" s="20"/>
      <c r="U9" s="20"/>
      <c r="V9" s="20"/>
      <c r="W9" s="20">
        <v>50988512</v>
      </c>
      <c r="X9" s="20">
        <v>38000000</v>
      </c>
      <c r="Y9" s="20">
        <v>12988512</v>
      </c>
      <c r="Z9" s="21">
        <v>34.180294736842107</v>
      </c>
      <c r="AA9" s="22">
        <v>57000000</v>
      </c>
    </row>
    <row r="10" spans="1:27" x14ac:dyDescent="0.25">
      <c r="A10" s="23" t="s">
        <v>38</v>
      </c>
      <c r="B10" s="17" t="s">
        <v>6</v>
      </c>
      <c r="C10" s="18">
        <v>121487133</v>
      </c>
      <c r="D10" s="18"/>
      <c r="E10" s="19">
        <v>14173008</v>
      </c>
      <c r="F10" s="20">
        <v>14173008</v>
      </c>
      <c r="G10" s="20">
        <v>24076548</v>
      </c>
      <c r="H10" s="20">
        <v>456828</v>
      </c>
      <c r="I10" s="20"/>
      <c r="J10" s="20">
        <v>24533376</v>
      </c>
      <c r="K10" s="20"/>
      <c r="L10" s="20">
        <v>4597876</v>
      </c>
      <c r="M10" s="20">
        <v>18856624</v>
      </c>
      <c r="N10" s="20">
        <v>23454500</v>
      </c>
      <c r="O10" s="20">
        <v>23761200</v>
      </c>
      <c r="P10" s="20">
        <v>4727066</v>
      </c>
      <c r="Q10" s="20">
        <v>10954061</v>
      </c>
      <c r="R10" s="20">
        <v>39442327</v>
      </c>
      <c r="S10" s="20"/>
      <c r="T10" s="20"/>
      <c r="U10" s="20"/>
      <c r="V10" s="20"/>
      <c r="W10" s="20">
        <v>87430203</v>
      </c>
      <c r="X10" s="20">
        <v>10629756</v>
      </c>
      <c r="Y10" s="20">
        <v>76800447</v>
      </c>
      <c r="Z10" s="21">
        <v>722.50432653392988</v>
      </c>
      <c r="AA10" s="22">
        <v>14173008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-15074342</v>
      </c>
      <c r="D14" s="18"/>
      <c r="E14" s="19">
        <v>-24453252</v>
      </c>
      <c r="F14" s="20">
        <v>-32181292</v>
      </c>
      <c r="G14" s="20">
        <v>-440492</v>
      </c>
      <c r="H14" s="20">
        <v>-615061</v>
      </c>
      <c r="I14" s="20">
        <v>-911969</v>
      </c>
      <c r="J14" s="20">
        <v>-1967522</v>
      </c>
      <c r="K14" s="20">
        <v>-1468470</v>
      </c>
      <c r="L14" s="20">
        <v>-1656057</v>
      </c>
      <c r="M14" s="20">
        <v>-21299155</v>
      </c>
      <c r="N14" s="20">
        <v>-24423682</v>
      </c>
      <c r="O14" s="20">
        <v>-1307354</v>
      </c>
      <c r="P14" s="20">
        <v>-1114935</v>
      </c>
      <c r="Q14" s="20">
        <v>-930326</v>
      </c>
      <c r="R14" s="20">
        <v>-3352615</v>
      </c>
      <c r="S14" s="20"/>
      <c r="T14" s="20"/>
      <c r="U14" s="20"/>
      <c r="V14" s="20"/>
      <c r="W14" s="20">
        <v>-29743819</v>
      </c>
      <c r="X14" s="20">
        <v>-16978486</v>
      </c>
      <c r="Y14" s="20">
        <v>-12765333</v>
      </c>
      <c r="Z14" s="21">
        <v>75.185343381029384</v>
      </c>
      <c r="AA14" s="22">
        <v>-32181292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-1499700</v>
      </c>
      <c r="F15" s="20">
        <v>-749850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-374925</v>
      </c>
      <c r="Y15" s="20">
        <v>374925</v>
      </c>
      <c r="Z15" s="21">
        <v>-100</v>
      </c>
      <c r="AA15" s="22">
        <v>-749850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-11554416</v>
      </c>
      <c r="F16" s="20">
        <v>-6638772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-3750168</v>
      </c>
      <c r="Y16" s="20">
        <v>3750168</v>
      </c>
      <c r="Z16" s="21">
        <v>-100</v>
      </c>
      <c r="AA16" s="22">
        <v>-6638772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158375528</v>
      </c>
      <c r="D17" s="26">
        <f>SUM(D6:D16)</f>
        <v>0</v>
      </c>
      <c r="E17" s="27">
        <f t="shared" si="0"/>
        <v>82751832</v>
      </c>
      <c r="F17" s="28">
        <f t="shared" si="0"/>
        <v>105136938</v>
      </c>
      <c r="G17" s="28">
        <f t="shared" si="0"/>
        <v>25273088</v>
      </c>
      <c r="H17" s="28">
        <f t="shared" si="0"/>
        <v>25106683</v>
      </c>
      <c r="I17" s="28">
        <f t="shared" si="0"/>
        <v>298937</v>
      </c>
      <c r="J17" s="28">
        <f t="shared" si="0"/>
        <v>50678708</v>
      </c>
      <c r="K17" s="28">
        <f t="shared" si="0"/>
        <v>-184896</v>
      </c>
      <c r="L17" s="28">
        <f t="shared" si="0"/>
        <v>4793006</v>
      </c>
      <c r="M17" s="28">
        <f t="shared" si="0"/>
        <v>11520885</v>
      </c>
      <c r="N17" s="28">
        <f t="shared" si="0"/>
        <v>16128995</v>
      </c>
      <c r="O17" s="28">
        <f t="shared" si="0"/>
        <v>23887051</v>
      </c>
      <c r="P17" s="28">
        <f t="shared" si="0"/>
        <v>5364506</v>
      </c>
      <c r="Q17" s="28">
        <f t="shared" si="0"/>
        <v>25268183</v>
      </c>
      <c r="R17" s="28">
        <f t="shared" si="0"/>
        <v>54519740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121327443</v>
      </c>
      <c r="X17" s="28">
        <f t="shared" si="0"/>
        <v>81955640</v>
      </c>
      <c r="Y17" s="28">
        <f t="shared" si="0"/>
        <v>39371803</v>
      </c>
      <c r="Z17" s="29">
        <f>+IF(X17&lt;&gt;0,+(Y17/X17)*100,0)</f>
        <v>48.04038257769691</v>
      </c>
      <c r="AA17" s="30">
        <f>SUM(AA6:AA16)</f>
        <v>105136938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-188335584</v>
      </c>
      <c r="D26" s="18"/>
      <c r="E26" s="19"/>
      <c r="F26" s="20">
        <v>32521083</v>
      </c>
      <c r="G26" s="20">
        <v>-2917202</v>
      </c>
      <c r="H26" s="20">
        <v>-13219964</v>
      </c>
      <c r="I26" s="20">
        <v>-8651386</v>
      </c>
      <c r="J26" s="20">
        <v>-24788552</v>
      </c>
      <c r="K26" s="20">
        <v>-13169387</v>
      </c>
      <c r="L26" s="20">
        <v>-7291551</v>
      </c>
      <c r="M26" s="20">
        <v>-4707390</v>
      </c>
      <c r="N26" s="20">
        <v>-25168328</v>
      </c>
      <c r="O26" s="20">
        <v>-16402013</v>
      </c>
      <c r="P26" s="20"/>
      <c r="Q26" s="20">
        <v>-28437837</v>
      </c>
      <c r="R26" s="20">
        <v>-44839850</v>
      </c>
      <c r="S26" s="20"/>
      <c r="T26" s="20"/>
      <c r="U26" s="20"/>
      <c r="V26" s="20"/>
      <c r="W26" s="20">
        <v>-94796730</v>
      </c>
      <c r="X26" s="20">
        <v>17029904</v>
      </c>
      <c r="Y26" s="20">
        <v>-111826634</v>
      </c>
      <c r="Z26" s="21">
        <v>-656.64864581738107</v>
      </c>
      <c r="AA26" s="22">
        <v>32521083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-188335584</v>
      </c>
      <c r="D27" s="26">
        <f>SUM(D21:D26)</f>
        <v>0</v>
      </c>
      <c r="E27" s="27">
        <f t="shared" si="1"/>
        <v>0</v>
      </c>
      <c r="F27" s="28">
        <f t="shared" si="1"/>
        <v>32521083</v>
      </c>
      <c r="G27" s="28">
        <f t="shared" si="1"/>
        <v>-2917202</v>
      </c>
      <c r="H27" s="28">
        <f t="shared" si="1"/>
        <v>-13219964</v>
      </c>
      <c r="I27" s="28">
        <f t="shared" si="1"/>
        <v>-8651386</v>
      </c>
      <c r="J27" s="28">
        <f t="shared" si="1"/>
        <v>-24788552</v>
      </c>
      <c r="K27" s="28">
        <f t="shared" si="1"/>
        <v>-13169387</v>
      </c>
      <c r="L27" s="28">
        <f t="shared" si="1"/>
        <v>-7291551</v>
      </c>
      <c r="M27" s="28">
        <f t="shared" si="1"/>
        <v>-4707390</v>
      </c>
      <c r="N27" s="28">
        <f t="shared" si="1"/>
        <v>-25168328</v>
      </c>
      <c r="O27" s="28">
        <f t="shared" si="1"/>
        <v>-16402013</v>
      </c>
      <c r="P27" s="28">
        <f t="shared" si="1"/>
        <v>0</v>
      </c>
      <c r="Q27" s="28">
        <f t="shared" si="1"/>
        <v>-28437837</v>
      </c>
      <c r="R27" s="28">
        <f t="shared" si="1"/>
        <v>-44839850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-94796730</v>
      </c>
      <c r="X27" s="28">
        <f t="shared" si="1"/>
        <v>17029904</v>
      </c>
      <c r="Y27" s="28">
        <f t="shared" si="1"/>
        <v>-111826634</v>
      </c>
      <c r="Z27" s="29">
        <f>+IF(X27&lt;&gt;0,+(Y27/X27)*100,0)</f>
        <v>-656.64864581738107</v>
      </c>
      <c r="AA27" s="30">
        <f>SUM(AA21:AA26)</f>
        <v>32521083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-29960056</v>
      </c>
      <c r="D38" s="32">
        <f>+D17+D27+D36</f>
        <v>0</v>
      </c>
      <c r="E38" s="33">
        <f t="shared" si="3"/>
        <v>82751832</v>
      </c>
      <c r="F38" s="2">
        <f t="shared" si="3"/>
        <v>137658021</v>
      </c>
      <c r="G38" s="2">
        <f t="shared" si="3"/>
        <v>22355886</v>
      </c>
      <c r="H38" s="2">
        <f t="shared" si="3"/>
        <v>11886719</v>
      </c>
      <c r="I38" s="2">
        <f t="shared" si="3"/>
        <v>-8352449</v>
      </c>
      <c r="J38" s="2">
        <f t="shared" si="3"/>
        <v>25890156</v>
      </c>
      <c r="K38" s="2">
        <f t="shared" si="3"/>
        <v>-13354283</v>
      </c>
      <c r="L38" s="2">
        <f t="shared" si="3"/>
        <v>-2498545</v>
      </c>
      <c r="M38" s="2">
        <f t="shared" si="3"/>
        <v>6813495</v>
      </c>
      <c r="N38" s="2">
        <f t="shared" si="3"/>
        <v>-9039333</v>
      </c>
      <c r="O38" s="2">
        <f t="shared" si="3"/>
        <v>7485038</v>
      </c>
      <c r="P38" s="2">
        <f t="shared" si="3"/>
        <v>5364506</v>
      </c>
      <c r="Q38" s="2">
        <f t="shared" si="3"/>
        <v>-3169654</v>
      </c>
      <c r="R38" s="2">
        <f t="shared" si="3"/>
        <v>9679890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26530713</v>
      </c>
      <c r="X38" s="2">
        <f t="shared" si="3"/>
        <v>98985544</v>
      </c>
      <c r="Y38" s="2">
        <f t="shared" si="3"/>
        <v>-72454831</v>
      </c>
      <c r="Z38" s="34">
        <f>+IF(X38&lt;&gt;0,+(Y38/X38)*100,0)</f>
        <v>-73.197386276929493</v>
      </c>
      <c r="AA38" s="35">
        <f>+AA17+AA27+AA36</f>
        <v>137658021</v>
      </c>
    </row>
    <row r="39" spans="1:27" x14ac:dyDescent="0.25">
      <c r="A39" s="23" t="s">
        <v>60</v>
      </c>
      <c r="B39" s="17"/>
      <c r="C39" s="32">
        <v>73508010</v>
      </c>
      <c r="D39" s="32"/>
      <c r="E39" s="33">
        <v>73508010</v>
      </c>
      <c r="F39" s="2">
        <v>73508010</v>
      </c>
      <c r="G39" s="2">
        <v>49858977</v>
      </c>
      <c r="H39" s="2">
        <f>+G40+H60</f>
        <v>72214863</v>
      </c>
      <c r="I39" s="2">
        <f>+H40+I60</f>
        <v>84101582</v>
      </c>
      <c r="J39" s="2">
        <f>+G39</f>
        <v>49858977</v>
      </c>
      <c r="K39" s="2">
        <f>+I40+K60</f>
        <v>75749133</v>
      </c>
      <c r="L39" s="2">
        <f>+K40+L60</f>
        <v>62394850</v>
      </c>
      <c r="M39" s="2">
        <f>+L40+M60</f>
        <v>59896305</v>
      </c>
      <c r="N39" s="2">
        <f>+K39</f>
        <v>75749133</v>
      </c>
      <c r="O39" s="2">
        <f>+M40+O60</f>
        <v>66709800</v>
      </c>
      <c r="P39" s="2">
        <f>+O40+P60</f>
        <v>74194838</v>
      </c>
      <c r="Q39" s="2">
        <f>+P40+Q60</f>
        <v>79559344</v>
      </c>
      <c r="R39" s="2">
        <f>+O39</f>
        <v>66709800</v>
      </c>
      <c r="S39" s="2">
        <f>+Q40+S60</f>
        <v>76389690</v>
      </c>
      <c r="T39" s="2">
        <f>+S40+T60</f>
        <v>76389690</v>
      </c>
      <c r="U39" s="2">
        <f>+T40+U60</f>
        <v>76389690</v>
      </c>
      <c r="V39" s="2">
        <f>+S39</f>
        <v>76389690</v>
      </c>
      <c r="W39" s="2">
        <f>+G39</f>
        <v>49858977</v>
      </c>
      <c r="X39" s="2">
        <v>73508010</v>
      </c>
      <c r="Y39" s="2">
        <f>+W39-X39</f>
        <v>-23649033</v>
      </c>
      <c r="Z39" s="34">
        <f>+IF(X39&lt;&gt;0,+(Y39/X39)*100,0)</f>
        <v>-32.172049005271667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43547954</v>
      </c>
      <c r="D40" s="43">
        <f t="shared" ref="D40:AA40" si="4">+D38+D39</f>
        <v>0</v>
      </c>
      <c r="E40" s="44">
        <f t="shared" si="4"/>
        <v>156259842</v>
      </c>
      <c r="F40" s="45">
        <f t="shared" si="4"/>
        <v>211166031</v>
      </c>
      <c r="G40" s="45">
        <f t="shared" si="4"/>
        <v>72214863</v>
      </c>
      <c r="H40" s="45">
        <f t="shared" si="4"/>
        <v>84101582</v>
      </c>
      <c r="I40" s="45">
        <f t="shared" si="4"/>
        <v>75749133</v>
      </c>
      <c r="J40" s="45">
        <f>+I40</f>
        <v>75749133</v>
      </c>
      <c r="K40" s="45">
        <f t="shared" si="4"/>
        <v>62394850</v>
      </c>
      <c r="L40" s="45">
        <f t="shared" si="4"/>
        <v>59896305</v>
      </c>
      <c r="M40" s="45">
        <f t="shared" si="4"/>
        <v>66709800</v>
      </c>
      <c r="N40" s="45">
        <f>+M40</f>
        <v>66709800</v>
      </c>
      <c r="O40" s="45">
        <f t="shared" si="4"/>
        <v>74194838</v>
      </c>
      <c r="P40" s="45">
        <f t="shared" si="4"/>
        <v>79559344</v>
      </c>
      <c r="Q40" s="45">
        <f t="shared" si="4"/>
        <v>76389690</v>
      </c>
      <c r="R40" s="45">
        <f>+Q40</f>
        <v>76389690</v>
      </c>
      <c r="S40" s="45">
        <f t="shared" si="4"/>
        <v>76389690</v>
      </c>
      <c r="T40" s="45">
        <f t="shared" si="4"/>
        <v>76389690</v>
      </c>
      <c r="U40" s="45">
        <f t="shared" si="4"/>
        <v>76389690</v>
      </c>
      <c r="V40" s="45">
        <f>+U40</f>
        <v>76389690</v>
      </c>
      <c r="W40" s="45">
        <f>+V40</f>
        <v>76389690</v>
      </c>
      <c r="X40" s="45">
        <f t="shared" si="4"/>
        <v>172493554</v>
      </c>
      <c r="Y40" s="45">
        <f t="shared" si="4"/>
        <v>-96103864</v>
      </c>
      <c r="Z40" s="46">
        <f>+IF(X40&lt;&gt;0,+(Y40/X40)*100,0)</f>
        <v>-55.71446687219396</v>
      </c>
      <c r="AA40" s="47">
        <f t="shared" si="4"/>
        <v>211166031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49858977</v>
      </c>
      <c r="J60">
        <v>49858977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34194698</v>
      </c>
      <c r="F7" s="20">
        <v>34194698</v>
      </c>
      <c r="G7" s="20">
        <v>1241355</v>
      </c>
      <c r="H7" s="20">
        <v>2774869</v>
      </c>
      <c r="I7" s="20">
        <v>2588358</v>
      </c>
      <c r="J7" s="20">
        <v>6604582</v>
      </c>
      <c r="K7" s="20">
        <v>3026973</v>
      </c>
      <c r="L7" s="20">
        <v>1215465</v>
      </c>
      <c r="M7" s="20">
        <v>2885413</v>
      </c>
      <c r="N7" s="20">
        <v>7127851</v>
      </c>
      <c r="O7" s="20">
        <v>1690151</v>
      </c>
      <c r="P7" s="20">
        <v>4668599</v>
      </c>
      <c r="Q7" s="20">
        <v>3306944</v>
      </c>
      <c r="R7" s="20">
        <v>9665694</v>
      </c>
      <c r="S7" s="20"/>
      <c r="T7" s="20"/>
      <c r="U7" s="20"/>
      <c r="V7" s="20"/>
      <c r="W7" s="20">
        <v>23398127</v>
      </c>
      <c r="X7" s="20">
        <v>25824539</v>
      </c>
      <c r="Y7" s="20">
        <v>-2426412</v>
      </c>
      <c r="Z7" s="21">
        <v>-9.3957611402085437</v>
      </c>
      <c r="AA7" s="22">
        <v>34194698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61754</v>
      </c>
      <c r="F8" s="20">
        <v>61754</v>
      </c>
      <c r="G8" s="20">
        <v>3795</v>
      </c>
      <c r="H8" s="20">
        <v>7181</v>
      </c>
      <c r="I8" s="20">
        <v>2209</v>
      </c>
      <c r="J8" s="20">
        <v>13185</v>
      </c>
      <c r="K8" s="20">
        <v>3314</v>
      </c>
      <c r="L8" s="20">
        <v>7734</v>
      </c>
      <c r="M8" s="20">
        <v>8013</v>
      </c>
      <c r="N8" s="20">
        <v>19061</v>
      </c>
      <c r="O8" s="20">
        <v>7181</v>
      </c>
      <c r="P8" s="20">
        <v>2209</v>
      </c>
      <c r="Q8" s="20">
        <v>2210</v>
      </c>
      <c r="R8" s="20">
        <v>11600</v>
      </c>
      <c r="S8" s="20"/>
      <c r="T8" s="20"/>
      <c r="U8" s="20"/>
      <c r="V8" s="20"/>
      <c r="W8" s="20">
        <v>43846</v>
      </c>
      <c r="X8" s="20">
        <v>46314</v>
      </c>
      <c r="Y8" s="20">
        <v>-2468</v>
      </c>
      <c r="Z8" s="21">
        <v>-5.3288422507233237</v>
      </c>
      <c r="AA8" s="22">
        <v>61754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30120726</v>
      </c>
      <c r="F9" s="20">
        <v>30120726</v>
      </c>
      <c r="G9" s="20"/>
      <c r="H9" s="20">
        <v>152</v>
      </c>
      <c r="I9" s="20">
        <v>296</v>
      </c>
      <c r="J9" s="20">
        <v>448</v>
      </c>
      <c r="K9" s="20">
        <v>134</v>
      </c>
      <c r="L9" s="20"/>
      <c r="M9" s="20">
        <v>250</v>
      </c>
      <c r="N9" s="20">
        <v>384</v>
      </c>
      <c r="O9" s="20">
        <v>276</v>
      </c>
      <c r="P9" s="20">
        <v>80</v>
      </c>
      <c r="Q9" s="20">
        <v>66</v>
      </c>
      <c r="R9" s="20">
        <v>422</v>
      </c>
      <c r="S9" s="20"/>
      <c r="T9" s="20"/>
      <c r="U9" s="20"/>
      <c r="V9" s="20"/>
      <c r="W9" s="20">
        <v>1254</v>
      </c>
      <c r="X9" s="20">
        <v>30120726</v>
      </c>
      <c r="Y9" s="20">
        <v>-30119472</v>
      </c>
      <c r="Z9" s="21">
        <v>-99.995836753735617</v>
      </c>
      <c r="AA9" s="22">
        <v>30120726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156088000</v>
      </c>
      <c r="F10" s="20">
        <v>156088000</v>
      </c>
      <c r="G10" s="20">
        <v>15905515</v>
      </c>
      <c r="H10" s="20">
        <v>4683547</v>
      </c>
      <c r="I10" s="20">
        <v>5782763</v>
      </c>
      <c r="J10" s="20">
        <v>26371825</v>
      </c>
      <c r="K10" s="20"/>
      <c r="L10" s="20"/>
      <c r="M10" s="20">
        <v>9897212</v>
      </c>
      <c r="N10" s="20">
        <v>9897212</v>
      </c>
      <c r="O10" s="20">
        <v>2654429</v>
      </c>
      <c r="P10" s="20">
        <v>517500</v>
      </c>
      <c r="Q10" s="20">
        <v>5425352</v>
      </c>
      <c r="R10" s="20">
        <v>8597281</v>
      </c>
      <c r="S10" s="20"/>
      <c r="T10" s="20"/>
      <c r="U10" s="20"/>
      <c r="V10" s="20"/>
      <c r="W10" s="20">
        <v>44866318</v>
      </c>
      <c r="X10" s="20">
        <v>117066006</v>
      </c>
      <c r="Y10" s="20">
        <v>-72199688</v>
      </c>
      <c r="Z10" s="21">
        <v>-61.674341225923435</v>
      </c>
      <c r="AA10" s="22">
        <v>156088000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-960760</v>
      </c>
      <c r="H14" s="20">
        <v>-1362470</v>
      </c>
      <c r="I14" s="20">
        <v>-3099322</v>
      </c>
      <c r="J14" s="20">
        <v>-5422552</v>
      </c>
      <c r="K14" s="20">
        <v>-4900</v>
      </c>
      <c r="L14" s="20">
        <v>-2324932</v>
      </c>
      <c r="M14" s="20">
        <v>-840191</v>
      </c>
      <c r="N14" s="20">
        <v>-3170023</v>
      </c>
      <c r="O14" s="20">
        <v>-530287</v>
      </c>
      <c r="P14" s="20">
        <v>-1628082</v>
      </c>
      <c r="Q14" s="20">
        <v>-1954212</v>
      </c>
      <c r="R14" s="20">
        <v>-4112581</v>
      </c>
      <c r="S14" s="20"/>
      <c r="T14" s="20"/>
      <c r="U14" s="20"/>
      <c r="V14" s="20"/>
      <c r="W14" s="20">
        <v>-12705156</v>
      </c>
      <c r="X14" s="20"/>
      <c r="Y14" s="20">
        <v>-12705156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220465178</v>
      </c>
      <c r="F17" s="28">
        <f t="shared" si="0"/>
        <v>220465178</v>
      </c>
      <c r="G17" s="28">
        <f t="shared" si="0"/>
        <v>16189905</v>
      </c>
      <c r="H17" s="28">
        <f t="shared" si="0"/>
        <v>6103279</v>
      </c>
      <c r="I17" s="28">
        <f t="shared" si="0"/>
        <v>5274304</v>
      </c>
      <c r="J17" s="28">
        <f t="shared" si="0"/>
        <v>27567488</v>
      </c>
      <c r="K17" s="28">
        <f t="shared" si="0"/>
        <v>3025521</v>
      </c>
      <c r="L17" s="28">
        <f t="shared" si="0"/>
        <v>-1101733</v>
      </c>
      <c r="M17" s="28">
        <f t="shared" si="0"/>
        <v>11950697</v>
      </c>
      <c r="N17" s="28">
        <f t="shared" si="0"/>
        <v>13874485</v>
      </c>
      <c r="O17" s="28">
        <f t="shared" si="0"/>
        <v>3821750</v>
      </c>
      <c r="P17" s="28">
        <f t="shared" si="0"/>
        <v>3560306</v>
      </c>
      <c r="Q17" s="28">
        <f t="shared" si="0"/>
        <v>6780360</v>
      </c>
      <c r="R17" s="28">
        <f t="shared" si="0"/>
        <v>14162416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55604389</v>
      </c>
      <c r="X17" s="28">
        <f t="shared" si="0"/>
        <v>173057585</v>
      </c>
      <c r="Y17" s="28">
        <f t="shared" si="0"/>
        <v>-117453196</v>
      </c>
      <c r="Z17" s="29">
        <f>+IF(X17&lt;&gt;0,+(Y17/X17)*100,0)</f>
        <v>-67.869429704569157</v>
      </c>
      <c r="AA17" s="30">
        <f>SUM(AA6:AA16)</f>
        <v>220465178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-29189000</v>
      </c>
      <c r="F26" s="20">
        <v>-29189000</v>
      </c>
      <c r="G26" s="20">
        <v>-5834533</v>
      </c>
      <c r="H26" s="20">
        <v>-4732565</v>
      </c>
      <c r="I26" s="20">
        <v>-7580971</v>
      </c>
      <c r="J26" s="20">
        <v>-18148069</v>
      </c>
      <c r="K26" s="20">
        <v>-1500000</v>
      </c>
      <c r="L26" s="20">
        <v>-9215647</v>
      </c>
      <c r="M26" s="20">
        <v>-10746713</v>
      </c>
      <c r="N26" s="20">
        <v>-21462360</v>
      </c>
      <c r="O26" s="20">
        <v>-517500</v>
      </c>
      <c r="P26" s="20"/>
      <c r="Q26" s="20">
        <v>-10234190</v>
      </c>
      <c r="R26" s="20">
        <v>-10751690</v>
      </c>
      <c r="S26" s="20"/>
      <c r="T26" s="20"/>
      <c r="U26" s="20"/>
      <c r="V26" s="20"/>
      <c r="W26" s="20">
        <v>-50362119</v>
      </c>
      <c r="X26" s="20">
        <v>-21891753</v>
      </c>
      <c r="Y26" s="20">
        <v>-28470366</v>
      </c>
      <c r="Z26" s="21">
        <v>130.05064509909278</v>
      </c>
      <c r="AA26" s="22">
        <v>-29189000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-29189000</v>
      </c>
      <c r="F27" s="28">
        <f t="shared" si="1"/>
        <v>-29189000</v>
      </c>
      <c r="G27" s="28">
        <f t="shared" si="1"/>
        <v>-5834533</v>
      </c>
      <c r="H27" s="28">
        <f t="shared" si="1"/>
        <v>-4732565</v>
      </c>
      <c r="I27" s="28">
        <f t="shared" si="1"/>
        <v>-7580971</v>
      </c>
      <c r="J27" s="28">
        <f t="shared" si="1"/>
        <v>-18148069</v>
      </c>
      <c r="K27" s="28">
        <f t="shared" si="1"/>
        <v>-1500000</v>
      </c>
      <c r="L27" s="28">
        <f t="shared" si="1"/>
        <v>-9215647</v>
      </c>
      <c r="M27" s="28">
        <f t="shared" si="1"/>
        <v>-10746713</v>
      </c>
      <c r="N27" s="28">
        <f t="shared" si="1"/>
        <v>-21462360</v>
      </c>
      <c r="O27" s="28">
        <f t="shared" si="1"/>
        <v>-517500</v>
      </c>
      <c r="P27" s="28">
        <f t="shared" si="1"/>
        <v>0</v>
      </c>
      <c r="Q27" s="28">
        <f t="shared" si="1"/>
        <v>-10234190</v>
      </c>
      <c r="R27" s="28">
        <f t="shared" si="1"/>
        <v>-10751690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-50362119</v>
      </c>
      <c r="X27" s="28">
        <f t="shared" si="1"/>
        <v>-21891753</v>
      </c>
      <c r="Y27" s="28">
        <f t="shared" si="1"/>
        <v>-28470366</v>
      </c>
      <c r="Z27" s="29">
        <f>+IF(X27&lt;&gt;0,+(Y27/X27)*100,0)</f>
        <v>130.05064509909278</v>
      </c>
      <c r="AA27" s="30">
        <f>SUM(AA21:AA26)</f>
        <v>-29189000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191276178</v>
      </c>
      <c r="F38" s="2">
        <f t="shared" si="3"/>
        <v>191276178</v>
      </c>
      <c r="G38" s="2">
        <f t="shared" si="3"/>
        <v>10355372</v>
      </c>
      <c r="H38" s="2">
        <f t="shared" si="3"/>
        <v>1370714</v>
      </c>
      <c r="I38" s="2">
        <f t="shared" si="3"/>
        <v>-2306667</v>
      </c>
      <c r="J38" s="2">
        <f t="shared" si="3"/>
        <v>9419419</v>
      </c>
      <c r="K38" s="2">
        <f t="shared" si="3"/>
        <v>1525521</v>
      </c>
      <c r="L38" s="2">
        <f t="shared" si="3"/>
        <v>-10317380</v>
      </c>
      <c r="M38" s="2">
        <f t="shared" si="3"/>
        <v>1203984</v>
      </c>
      <c r="N38" s="2">
        <f t="shared" si="3"/>
        <v>-7587875</v>
      </c>
      <c r="O38" s="2">
        <f t="shared" si="3"/>
        <v>3304250</v>
      </c>
      <c r="P38" s="2">
        <f t="shared" si="3"/>
        <v>3560306</v>
      </c>
      <c r="Q38" s="2">
        <f t="shared" si="3"/>
        <v>-3453830</v>
      </c>
      <c r="R38" s="2">
        <f t="shared" si="3"/>
        <v>3410726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5242270</v>
      </c>
      <c r="X38" s="2">
        <f t="shared" si="3"/>
        <v>151165832</v>
      </c>
      <c r="Y38" s="2">
        <f t="shared" si="3"/>
        <v>-145923562</v>
      </c>
      <c r="Z38" s="34">
        <f>+IF(X38&lt;&gt;0,+(Y38/X38)*100,0)</f>
        <v>-96.532106541113066</v>
      </c>
      <c r="AA38" s="35">
        <f>+AA17+AA27+AA36</f>
        <v>191276178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4536804</v>
      </c>
      <c r="H39" s="2">
        <f>+G40+H60</f>
        <v>14892176</v>
      </c>
      <c r="I39" s="2">
        <f>+H40+I60</f>
        <v>16262890</v>
      </c>
      <c r="J39" s="2">
        <f>+G39</f>
        <v>4536804</v>
      </c>
      <c r="K39" s="2">
        <f>+I40+K60</f>
        <v>13956223</v>
      </c>
      <c r="L39" s="2">
        <f>+K40+L60</f>
        <v>15481744</v>
      </c>
      <c r="M39" s="2">
        <f>+L40+M60</f>
        <v>5164364</v>
      </c>
      <c r="N39" s="2">
        <f>+K39</f>
        <v>13956223</v>
      </c>
      <c r="O39" s="2">
        <f>+M40+O60</f>
        <v>6368348</v>
      </c>
      <c r="P39" s="2">
        <f>+O40+P60</f>
        <v>9672598</v>
      </c>
      <c r="Q39" s="2">
        <f>+P40+Q60</f>
        <v>13232904</v>
      </c>
      <c r="R39" s="2">
        <f>+O39</f>
        <v>6368348</v>
      </c>
      <c r="S39" s="2">
        <f>+Q40+S60</f>
        <v>9779074</v>
      </c>
      <c r="T39" s="2">
        <f>+S40+T60</f>
        <v>9779074</v>
      </c>
      <c r="U39" s="2">
        <f>+T40+U60</f>
        <v>9779074</v>
      </c>
      <c r="V39" s="2">
        <f>+S39</f>
        <v>9779074</v>
      </c>
      <c r="W39" s="2">
        <f>+G39</f>
        <v>4536804</v>
      </c>
      <c r="X39" s="2"/>
      <c r="Y39" s="2">
        <f>+W39-X39</f>
        <v>4536804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191276178</v>
      </c>
      <c r="F40" s="45">
        <f t="shared" si="4"/>
        <v>191276178</v>
      </c>
      <c r="G40" s="45">
        <f t="shared" si="4"/>
        <v>14892176</v>
      </c>
      <c r="H40" s="45">
        <f t="shared" si="4"/>
        <v>16262890</v>
      </c>
      <c r="I40" s="45">
        <f t="shared" si="4"/>
        <v>13956223</v>
      </c>
      <c r="J40" s="45">
        <f>+I40</f>
        <v>13956223</v>
      </c>
      <c r="K40" s="45">
        <f t="shared" si="4"/>
        <v>15481744</v>
      </c>
      <c r="L40" s="45">
        <f t="shared" si="4"/>
        <v>5164364</v>
      </c>
      <c r="M40" s="45">
        <f t="shared" si="4"/>
        <v>6368348</v>
      </c>
      <c r="N40" s="45">
        <f>+M40</f>
        <v>6368348</v>
      </c>
      <c r="O40" s="45">
        <f t="shared" si="4"/>
        <v>9672598</v>
      </c>
      <c r="P40" s="45">
        <f t="shared" si="4"/>
        <v>13232904</v>
      </c>
      <c r="Q40" s="45">
        <f t="shared" si="4"/>
        <v>9779074</v>
      </c>
      <c r="R40" s="45">
        <f>+Q40</f>
        <v>9779074</v>
      </c>
      <c r="S40" s="45">
        <f t="shared" si="4"/>
        <v>9779074</v>
      </c>
      <c r="T40" s="45">
        <f t="shared" si="4"/>
        <v>9779074</v>
      </c>
      <c r="U40" s="45">
        <f t="shared" si="4"/>
        <v>9779074</v>
      </c>
      <c r="V40" s="45">
        <f>+U40</f>
        <v>9779074</v>
      </c>
      <c r="W40" s="45">
        <f>+V40</f>
        <v>9779074</v>
      </c>
      <c r="X40" s="45">
        <f t="shared" si="4"/>
        <v>151165832</v>
      </c>
      <c r="Y40" s="45">
        <f t="shared" si="4"/>
        <v>-141386758</v>
      </c>
      <c r="Z40" s="46">
        <f>+IF(X40&lt;&gt;0,+(Y40/X40)*100,0)</f>
        <v>-93.530896585148952</v>
      </c>
      <c r="AA40" s="47">
        <f t="shared" si="4"/>
        <v>191276178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4536804</v>
      </c>
      <c r="J60">
        <v>4536804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11744955</v>
      </c>
      <c r="D7" s="18"/>
      <c r="E7" s="19">
        <v>15862803</v>
      </c>
      <c r="F7" s="20">
        <v>6470724</v>
      </c>
      <c r="G7" s="20"/>
      <c r="H7" s="20">
        <v>719804</v>
      </c>
      <c r="I7" s="20">
        <v>404058</v>
      </c>
      <c r="J7" s="20">
        <v>1123862</v>
      </c>
      <c r="K7" s="20">
        <v>409520</v>
      </c>
      <c r="L7" s="20">
        <v>524203</v>
      </c>
      <c r="M7" s="20">
        <v>403830</v>
      </c>
      <c r="N7" s="20">
        <v>1337553</v>
      </c>
      <c r="O7" s="20">
        <v>648950</v>
      </c>
      <c r="P7" s="20">
        <v>391546</v>
      </c>
      <c r="Q7" s="20">
        <v>419997</v>
      </c>
      <c r="R7" s="20">
        <v>1460493</v>
      </c>
      <c r="S7" s="20"/>
      <c r="T7" s="20"/>
      <c r="U7" s="20"/>
      <c r="V7" s="20"/>
      <c r="W7" s="20">
        <v>3921908</v>
      </c>
      <c r="X7" s="20">
        <v>9549070</v>
      </c>
      <c r="Y7" s="20">
        <v>-5627162</v>
      </c>
      <c r="Z7" s="21">
        <v>-58.928900929619324</v>
      </c>
      <c r="AA7" s="22">
        <v>6470724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1209612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1154635</v>
      </c>
      <c r="Y9" s="20">
        <v>-1154635</v>
      </c>
      <c r="Z9" s="21">
        <v>-100</v>
      </c>
      <c r="AA9" s="22">
        <v>2199296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-21561062</v>
      </c>
      <c r="F14" s="20">
        <v>-22341076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-18218293</v>
      </c>
      <c r="Y14" s="20">
        <v>18218293</v>
      </c>
      <c r="Z14" s="21">
        <v>-100</v>
      </c>
      <c r="AA14" s="22">
        <v>-22341076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11744955</v>
      </c>
      <c r="D17" s="26">
        <f>SUM(D6:D16)</f>
        <v>0</v>
      </c>
      <c r="E17" s="27">
        <f t="shared" si="0"/>
        <v>-4488647</v>
      </c>
      <c r="F17" s="28">
        <f t="shared" si="0"/>
        <v>-13671056</v>
      </c>
      <c r="G17" s="28">
        <f t="shared" si="0"/>
        <v>0</v>
      </c>
      <c r="H17" s="28">
        <f t="shared" si="0"/>
        <v>719804</v>
      </c>
      <c r="I17" s="28">
        <f t="shared" si="0"/>
        <v>404058</v>
      </c>
      <c r="J17" s="28">
        <f t="shared" si="0"/>
        <v>1123862</v>
      </c>
      <c r="K17" s="28">
        <f t="shared" si="0"/>
        <v>409520</v>
      </c>
      <c r="L17" s="28">
        <f t="shared" si="0"/>
        <v>524203</v>
      </c>
      <c r="M17" s="28">
        <f t="shared" si="0"/>
        <v>403830</v>
      </c>
      <c r="N17" s="28">
        <f t="shared" si="0"/>
        <v>1337553</v>
      </c>
      <c r="O17" s="28">
        <f t="shared" si="0"/>
        <v>648950</v>
      </c>
      <c r="P17" s="28">
        <f t="shared" si="0"/>
        <v>391546</v>
      </c>
      <c r="Q17" s="28">
        <f t="shared" si="0"/>
        <v>419997</v>
      </c>
      <c r="R17" s="28">
        <f t="shared" si="0"/>
        <v>1460493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3921908</v>
      </c>
      <c r="X17" s="28">
        <f t="shared" si="0"/>
        <v>-7514588</v>
      </c>
      <c r="Y17" s="28">
        <f t="shared" si="0"/>
        <v>11436496</v>
      </c>
      <c r="Z17" s="29">
        <f>+IF(X17&lt;&gt;0,+(Y17/X17)*100,0)</f>
        <v>-152.1905924849107</v>
      </c>
      <c r="AA17" s="30">
        <f>SUM(AA6:AA16)</f>
        <v>-13671056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-1368356</v>
      </c>
      <c r="D26" s="18"/>
      <c r="E26" s="19">
        <v>-2949059</v>
      </c>
      <c r="F26" s="20">
        <v>-5060233</v>
      </c>
      <c r="G26" s="20"/>
      <c r="H26" s="20">
        <v>-1656625</v>
      </c>
      <c r="I26" s="20"/>
      <c r="J26" s="20">
        <v>-1656625</v>
      </c>
      <c r="K26" s="20">
        <v>-1340307</v>
      </c>
      <c r="L26" s="20"/>
      <c r="M26" s="20"/>
      <c r="N26" s="20">
        <v>-1340307</v>
      </c>
      <c r="O26" s="20"/>
      <c r="P26" s="20">
        <v>-378820</v>
      </c>
      <c r="Q26" s="20">
        <v>-231470</v>
      </c>
      <c r="R26" s="20">
        <v>-610290</v>
      </c>
      <c r="S26" s="20"/>
      <c r="T26" s="20"/>
      <c r="U26" s="20"/>
      <c r="V26" s="20"/>
      <c r="W26" s="20">
        <v>-3607222</v>
      </c>
      <c r="X26" s="20">
        <v>-2739588</v>
      </c>
      <c r="Y26" s="20">
        <v>-867634</v>
      </c>
      <c r="Z26" s="21">
        <v>31.670236546517209</v>
      </c>
      <c r="AA26" s="22">
        <v>-5060233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-1368356</v>
      </c>
      <c r="D27" s="26">
        <f>SUM(D21:D26)</f>
        <v>0</v>
      </c>
      <c r="E27" s="27">
        <f t="shared" si="1"/>
        <v>-2949059</v>
      </c>
      <c r="F27" s="28">
        <f t="shared" si="1"/>
        <v>-5060233</v>
      </c>
      <c r="G27" s="28">
        <f t="shared" si="1"/>
        <v>0</v>
      </c>
      <c r="H27" s="28">
        <f t="shared" si="1"/>
        <v>-1656625</v>
      </c>
      <c r="I27" s="28">
        <f t="shared" si="1"/>
        <v>0</v>
      </c>
      <c r="J27" s="28">
        <f t="shared" si="1"/>
        <v>-1656625</v>
      </c>
      <c r="K27" s="28">
        <f t="shared" si="1"/>
        <v>-1340307</v>
      </c>
      <c r="L27" s="28">
        <f t="shared" si="1"/>
        <v>0</v>
      </c>
      <c r="M27" s="28">
        <f t="shared" si="1"/>
        <v>0</v>
      </c>
      <c r="N27" s="28">
        <f t="shared" si="1"/>
        <v>-1340307</v>
      </c>
      <c r="O27" s="28">
        <f t="shared" si="1"/>
        <v>0</v>
      </c>
      <c r="P27" s="28">
        <f t="shared" si="1"/>
        <v>-378820</v>
      </c>
      <c r="Q27" s="28">
        <f t="shared" si="1"/>
        <v>-231470</v>
      </c>
      <c r="R27" s="28">
        <f t="shared" si="1"/>
        <v>-610290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-3607222</v>
      </c>
      <c r="X27" s="28">
        <f t="shared" si="1"/>
        <v>-2739588</v>
      </c>
      <c r="Y27" s="28">
        <f t="shared" si="1"/>
        <v>-867634</v>
      </c>
      <c r="Z27" s="29">
        <f>+IF(X27&lt;&gt;0,+(Y27/X27)*100,0)</f>
        <v>31.670236546517209</v>
      </c>
      <c r="AA27" s="30">
        <f>SUM(AA21:AA26)</f>
        <v>-5060233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10376599</v>
      </c>
      <c r="D38" s="32">
        <f>+D17+D27+D36</f>
        <v>0</v>
      </c>
      <c r="E38" s="33">
        <f t="shared" si="3"/>
        <v>-7437706</v>
      </c>
      <c r="F38" s="2">
        <f t="shared" si="3"/>
        <v>-18731289</v>
      </c>
      <c r="G38" s="2">
        <f t="shared" si="3"/>
        <v>0</v>
      </c>
      <c r="H38" s="2">
        <f t="shared" si="3"/>
        <v>-936821</v>
      </c>
      <c r="I38" s="2">
        <f t="shared" si="3"/>
        <v>404058</v>
      </c>
      <c r="J38" s="2">
        <f t="shared" si="3"/>
        <v>-532763</v>
      </c>
      <c r="K38" s="2">
        <f t="shared" si="3"/>
        <v>-930787</v>
      </c>
      <c r="L38" s="2">
        <f t="shared" si="3"/>
        <v>524203</v>
      </c>
      <c r="M38" s="2">
        <f t="shared" si="3"/>
        <v>403830</v>
      </c>
      <c r="N38" s="2">
        <f t="shared" si="3"/>
        <v>-2754</v>
      </c>
      <c r="O38" s="2">
        <f t="shared" si="3"/>
        <v>648950</v>
      </c>
      <c r="P38" s="2">
        <f t="shared" si="3"/>
        <v>12726</v>
      </c>
      <c r="Q38" s="2">
        <f t="shared" si="3"/>
        <v>188527</v>
      </c>
      <c r="R38" s="2">
        <f t="shared" si="3"/>
        <v>850203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314686</v>
      </c>
      <c r="X38" s="2">
        <f t="shared" si="3"/>
        <v>-10254176</v>
      </c>
      <c r="Y38" s="2">
        <f t="shared" si="3"/>
        <v>10568862</v>
      </c>
      <c r="Z38" s="34">
        <f>+IF(X38&lt;&gt;0,+(Y38/X38)*100,0)</f>
        <v>-103.06885701981318</v>
      </c>
      <c r="AA38" s="35">
        <f>+AA17+AA27+AA36</f>
        <v>-18731289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-936821</v>
      </c>
      <c r="J39" s="2">
        <f>+G39</f>
        <v>0</v>
      </c>
      <c r="K39" s="2">
        <f>+I40+K60</f>
        <v>-532763</v>
      </c>
      <c r="L39" s="2">
        <f>+K40+L60</f>
        <v>-1463550</v>
      </c>
      <c r="M39" s="2">
        <f>+L40+M60</f>
        <v>-939347</v>
      </c>
      <c r="N39" s="2">
        <f>+K39</f>
        <v>-532763</v>
      </c>
      <c r="O39" s="2">
        <f>+M40+O60</f>
        <v>-535517</v>
      </c>
      <c r="P39" s="2">
        <f>+O40+P60</f>
        <v>113433</v>
      </c>
      <c r="Q39" s="2">
        <f>+P40+Q60</f>
        <v>126159</v>
      </c>
      <c r="R39" s="2">
        <f>+O39</f>
        <v>-535517</v>
      </c>
      <c r="S39" s="2">
        <f>+Q40+S60</f>
        <v>314686</v>
      </c>
      <c r="T39" s="2">
        <f>+S40+T60</f>
        <v>314686</v>
      </c>
      <c r="U39" s="2">
        <f>+T40+U60</f>
        <v>314686</v>
      </c>
      <c r="V39" s="2">
        <f>+S39</f>
        <v>314686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10376599</v>
      </c>
      <c r="D40" s="43">
        <f t="shared" ref="D40:AA40" si="4">+D38+D39</f>
        <v>0</v>
      </c>
      <c r="E40" s="44">
        <f t="shared" si="4"/>
        <v>-7437706</v>
      </c>
      <c r="F40" s="45">
        <f t="shared" si="4"/>
        <v>-18731289</v>
      </c>
      <c r="G40" s="45">
        <f t="shared" si="4"/>
        <v>0</v>
      </c>
      <c r="H40" s="45">
        <f t="shared" si="4"/>
        <v>-936821</v>
      </c>
      <c r="I40" s="45">
        <f t="shared" si="4"/>
        <v>-532763</v>
      </c>
      <c r="J40" s="45">
        <f>+I40</f>
        <v>-532763</v>
      </c>
      <c r="K40" s="45">
        <f t="shared" si="4"/>
        <v>-1463550</v>
      </c>
      <c r="L40" s="45">
        <f t="shared" si="4"/>
        <v>-939347</v>
      </c>
      <c r="M40" s="45">
        <f t="shared" si="4"/>
        <v>-535517</v>
      </c>
      <c r="N40" s="45">
        <f>+M40</f>
        <v>-535517</v>
      </c>
      <c r="O40" s="45">
        <f t="shared" si="4"/>
        <v>113433</v>
      </c>
      <c r="P40" s="45">
        <f t="shared" si="4"/>
        <v>126159</v>
      </c>
      <c r="Q40" s="45">
        <f t="shared" si="4"/>
        <v>314686</v>
      </c>
      <c r="R40" s="45">
        <f>+Q40</f>
        <v>314686</v>
      </c>
      <c r="S40" s="45">
        <f t="shared" si="4"/>
        <v>314686</v>
      </c>
      <c r="T40" s="45">
        <f t="shared" si="4"/>
        <v>314686</v>
      </c>
      <c r="U40" s="45">
        <f t="shared" si="4"/>
        <v>314686</v>
      </c>
      <c r="V40" s="45">
        <f>+U40</f>
        <v>314686</v>
      </c>
      <c r="W40" s="45">
        <f>+V40</f>
        <v>314686</v>
      </c>
      <c r="X40" s="45">
        <f t="shared" si="4"/>
        <v>-10254176</v>
      </c>
      <c r="Y40" s="45">
        <f t="shared" si="4"/>
        <v>10568862</v>
      </c>
      <c r="Z40" s="46">
        <f>+IF(X40&lt;&gt;0,+(Y40/X40)*100,0)</f>
        <v>-103.06885701981318</v>
      </c>
      <c r="AA40" s="47">
        <f t="shared" si="4"/>
        <v>-18731289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20946870</v>
      </c>
      <c r="F7" s="20">
        <v>23274160</v>
      </c>
      <c r="G7" s="20"/>
      <c r="H7" s="20"/>
      <c r="I7" s="20"/>
      <c r="J7" s="20"/>
      <c r="K7" s="20">
        <v>80618</v>
      </c>
      <c r="L7" s="20">
        <v>209700</v>
      </c>
      <c r="M7" s="20">
        <v>219103</v>
      </c>
      <c r="N7" s="20">
        <v>509421</v>
      </c>
      <c r="O7" s="20">
        <v>168447</v>
      </c>
      <c r="P7" s="20">
        <v>302157</v>
      </c>
      <c r="Q7" s="20">
        <v>405644</v>
      </c>
      <c r="R7" s="20">
        <v>876248</v>
      </c>
      <c r="S7" s="20"/>
      <c r="T7" s="20"/>
      <c r="U7" s="20"/>
      <c r="V7" s="20"/>
      <c r="W7" s="20">
        <v>1385669</v>
      </c>
      <c r="X7" s="20">
        <v>17455617</v>
      </c>
      <c r="Y7" s="20">
        <v>-16069948</v>
      </c>
      <c r="Z7" s="21">
        <v>-92.061758687762236</v>
      </c>
      <c r="AA7" s="22">
        <v>23274160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3038400</v>
      </c>
      <c r="Y9" s="20">
        <v>-3038400</v>
      </c>
      <c r="Z9" s="21">
        <v>-100</v>
      </c>
      <c r="AA9" s="22">
        <v>4051200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1272859</v>
      </c>
      <c r="G10" s="20"/>
      <c r="H10" s="20"/>
      <c r="I10" s="20"/>
      <c r="J10" s="20"/>
      <c r="K10" s="20">
        <v>8000000</v>
      </c>
      <c r="L10" s="20"/>
      <c r="M10" s="20"/>
      <c r="N10" s="20">
        <v>8000000</v>
      </c>
      <c r="O10" s="20"/>
      <c r="P10" s="20"/>
      <c r="Q10" s="20"/>
      <c r="R10" s="20"/>
      <c r="S10" s="20"/>
      <c r="T10" s="20"/>
      <c r="U10" s="20"/>
      <c r="V10" s="20"/>
      <c r="W10" s="20">
        <v>8000000</v>
      </c>
      <c r="X10" s="20">
        <v>12610679</v>
      </c>
      <c r="Y10" s="20">
        <v>-4610679</v>
      </c>
      <c r="Z10" s="21">
        <v>-36.561702982051955</v>
      </c>
      <c r="AA10" s="22">
        <v>1272859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</v>
      </c>
      <c r="F14" s="20">
        <v>-18324725</v>
      </c>
      <c r="G14" s="20"/>
      <c r="H14" s="20"/>
      <c r="I14" s="20"/>
      <c r="J14" s="20"/>
      <c r="K14" s="20"/>
      <c r="L14" s="20">
        <v>-1052693</v>
      </c>
      <c r="M14" s="20">
        <v>-1019682</v>
      </c>
      <c r="N14" s="20">
        <v>-2072375</v>
      </c>
      <c r="O14" s="20">
        <v>-1709846</v>
      </c>
      <c r="P14" s="20">
        <v>-969136</v>
      </c>
      <c r="Q14" s="20">
        <v>-1481995</v>
      </c>
      <c r="R14" s="20">
        <v>-4160977</v>
      </c>
      <c r="S14" s="20"/>
      <c r="T14" s="20"/>
      <c r="U14" s="20"/>
      <c r="V14" s="20"/>
      <c r="W14" s="20">
        <v>-6233352</v>
      </c>
      <c r="X14" s="20">
        <v>-13743540</v>
      </c>
      <c r="Y14" s="20">
        <v>7510188</v>
      </c>
      <c r="Z14" s="21">
        <v>-54.645222409946783</v>
      </c>
      <c r="AA14" s="22">
        <v>-18324725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20946868</v>
      </c>
      <c r="F17" s="28">
        <f t="shared" si="0"/>
        <v>10273494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8080618</v>
      </c>
      <c r="L17" s="28">
        <f t="shared" si="0"/>
        <v>-842993</v>
      </c>
      <c r="M17" s="28">
        <f t="shared" si="0"/>
        <v>-800579</v>
      </c>
      <c r="N17" s="28">
        <f t="shared" si="0"/>
        <v>6437046</v>
      </c>
      <c r="O17" s="28">
        <f t="shared" si="0"/>
        <v>-1541399</v>
      </c>
      <c r="P17" s="28">
        <f t="shared" si="0"/>
        <v>-666979</v>
      </c>
      <c r="Q17" s="28">
        <f t="shared" si="0"/>
        <v>-1076351</v>
      </c>
      <c r="R17" s="28">
        <f t="shared" si="0"/>
        <v>-3284729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3152317</v>
      </c>
      <c r="X17" s="28">
        <f t="shared" si="0"/>
        <v>19361156</v>
      </c>
      <c r="Y17" s="28">
        <f t="shared" si="0"/>
        <v>-16208839</v>
      </c>
      <c r="Z17" s="29">
        <f>+IF(X17&lt;&gt;0,+(Y17/X17)*100,0)</f>
        <v>-83.718343057614959</v>
      </c>
      <c r="AA17" s="30">
        <f>SUM(AA6:AA16)</f>
        <v>10273494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-22110436</v>
      </c>
      <c r="G26" s="20"/>
      <c r="H26" s="20"/>
      <c r="I26" s="20"/>
      <c r="J26" s="20"/>
      <c r="K26" s="20"/>
      <c r="L26" s="20"/>
      <c r="M26" s="20"/>
      <c r="N26" s="20"/>
      <c r="O26" s="20">
        <v>-464653</v>
      </c>
      <c r="P26" s="20"/>
      <c r="Q26" s="20"/>
      <c r="R26" s="20">
        <v>-464653</v>
      </c>
      <c r="S26" s="20"/>
      <c r="T26" s="20"/>
      <c r="U26" s="20"/>
      <c r="V26" s="20"/>
      <c r="W26" s="20">
        <v>-464653</v>
      </c>
      <c r="X26" s="20">
        <v>-17820073</v>
      </c>
      <c r="Y26" s="20">
        <v>17355420</v>
      </c>
      <c r="Z26" s="21">
        <v>-97.392530322406643</v>
      </c>
      <c r="AA26" s="22">
        <v>-22110436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-22110436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-464653</v>
      </c>
      <c r="P27" s="28">
        <f t="shared" si="1"/>
        <v>0</v>
      </c>
      <c r="Q27" s="28">
        <f t="shared" si="1"/>
        <v>0</v>
      </c>
      <c r="R27" s="28">
        <f t="shared" si="1"/>
        <v>-464653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-464653</v>
      </c>
      <c r="X27" s="28">
        <f t="shared" si="1"/>
        <v>-17820073</v>
      </c>
      <c r="Y27" s="28">
        <f t="shared" si="1"/>
        <v>17355420</v>
      </c>
      <c r="Z27" s="29">
        <f>+IF(X27&lt;&gt;0,+(Y27/X27)*100,0)</f>
        <v>-97.392530322406643</v>
      </c>
      <c r="AA27" s="30">
        <f>SUM(AA21:AA26)</f>
        <v>-22110436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20946868</v>
      </c>
      <c r="F38" s="2">
        <f t="shared" si="3"/>
        <v>-11836942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8080618</v>
      </c>
      <c r="L38" s="2">
        <f t="shared" si="3"/>
        <v>-842993</v>
      </c>
      <c r="M38" s="2">
        <f t="shared" si="3"/>
        <v>-800579</v>
      </c>
      <c r="N38" s="2">
        <f t="shared" si="3"/>
        <v>6437046</v>
      </c>
      <c r="O38" s="2">
        <f t="shared" si="3"/>
        <v>-2006052</v>
      </c>
      <c r="P38" s="2">
        <f t="shared" si="3"/>
        <v>-666979</v>
      </c>
      <c r="Q38" s="2">
        <f t="shared" si="3"/>
        <v>-1076351</v>
      </c>
      <c r="R38" s="2">
        <f t="shared" si="3"/>
        <v>-3749382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2687664</v>
      </c>
      <c r="X38" s="2">
        <f t="shared" si="3"/>
        <v>1541083</v>
      </c>
      <c r="Y38" s="2">
        <f t="shared" si="3"/>
        <v>1146581</v>
      </c>
      <c r="Z38" s="34">
        <f>+IF(X38&lt;&gt;0,+(Y38/X38)*100,0)</f>
        <v>74.400989434053841</v>
      </c>
      <c r="AA38" s="35">
        <f>+AA17+AA27+AA36</f>
        <v>-11836942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8080618</v>
      </c>
      <c r="M39" s="2">
        <f>+L40+M60</f>
        <v>7237625</v>
      </c>
      <c r="N39" s="2">
        <f>+K39</f>
        <v>0</v>
      </c>
      <c r="O39" s="2">
        <f>+M40+O60</f>
        <v>6437046</v>
      </c>
      <c r="P39" s="2">
        <f>+O40+P60</f>
        <v>4430994</v>
      </c>
      <c r="Q39" s="2">
        <f>+P40+Q60</f>
        <v>3764015</v>
      </c>
      <c r="R39" s="2">
        <f>+O39</f>
        <v>6437046</v>
      </c>
      <c r="S39" s="2">
        <f>+Q40+S60</f>
        <v>2687664</v>
      </c>
      <c r="T39" s="2">
        <f>+S40+T60</f>
        <v>2687664</v>
      </c>
      <c r="U39" s="2">
        <f>+T40+U60</f>
        <v>2687664</v>
      </c>
      <c r="V39" s="2">
        <f>+S39</f>
        <v>2687664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20946868</v>
      </c>
      <c r="F40" s="45">
        <f t="shared" si="4"/>
        <v>-11836942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8080618</v>
      </c>
      <c r="L40" s="45">
        <f t="shared" si="4"/>
        <v>7237625</v>
      </c>
      <c r="M40" s="45">
        <f t="shared" si="4"/>
        <v>6437046</v>
      </c>
      <c r="N40" s="45">
        <f>+M40</f>
        <v>6437046</v>
      </c>
      <c r="O40" s="45">
        <f t="shared" si="4"/>
        <v>4430994</v>
      </c>
      <c r="P40" s="45">
        <f t="shared" si="4"/>
        <v>3764015</v>
      </c>
      <c r="Q40" s="45">
        <f t="shared" si="4"/>
        <v>2687664</v>
      </c>
      <c r="R40" s="45">
        <f>+Q40</f>
        <v>2687664</v>
      </c>
      <c r="S40" s="45">
        <f t="shared" si="4"/>
        <v>2687664</v>
      </c>
      <c r="T40" s="45">
        <f t="shared" si="4"/>
        <v>2687664</v>
      </c>
      <c r="U40" s="45">
        <f t="shared" si="4"/>
        <v>2687664</v>
      </c>
      <c r="V40" s="45">
        <f>+U40</f>
        <v>2687664</v>
      </c>
      <c r="W40" s="45">
        <f>+V40</f>
        <v>2687664</v>
      </c>
      <c r="X40" s="45">
        <f t="shared" si="4"/>
        <v>1541083</v>
      </c>
      <c r="Y40" s="45">
        <f t="shared" si="4"/>
        <v>1146581</v>
      </c>
      <c r="Z40" s="46">
        <f>+IF(X40&lt;&gt;0,+(Y40/X40)*100,0)</f>
        <v>74.400989434053841</v>
      </c>
      <c r="AA40" s="47">
        <f t="shared" si="4"/>
        <v>-11836942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-7635178</v>
      </c>
      <c r="D14" s="18"/>
      <c r="E14" s="19">
        <v>-41330412</v>
      </c>
      <c r="F14" s="20">
        <v>-41330412</v>
      </c>
      <c r="G14" s="20">
        <v>-5561514</v>
      </c>
      <c r="H14" s="20">
        <v>-3044123</v>
      </c>
      <c r="I14" s="20"/>
      <c r="J14" s="20">
        <v>-8605637</v>
      </c>
      <c r="K14" s="20">
        <v>-1002200</v>
      </c>
      <c r="L14" s="20"/>
      <c r="M14" s="20">
        <v>-5000000</v>
      </c>
      <c r="N14" s="20">
        <v>-6002200</v>
      </c>
      <c r="O14" s="20">
        <v>-2000000</v>
      </c>
      <c r="P14" s="20"/>
      <c r="Q14" s="20">
        <v>-5000000</v>
      </c>
      <c r="R14" s="20">
        <v>-7000000</v>
      </c>
      <c r="S14" s="20"/>
      <c r="T14" s="20"/>
      <c r="U14" s="20"/>
      <c r="V14" s="20"/>
      <c r="W14" s="20">
        <v>-21607837</v>
      </c>
      <c r="X14" s="20">
        <v>-30997809</v>
      </c>
      <c r="Y14" s="20">
        <v>9389972</v>
      </c>
      <c r="Z14" s="21">
        <v>-30.292373244831595</v>
      </c>
      <c r="AA14" s="22">
        <v>-41330412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-7635178</v>
      </c>
      <c r="D17" s="26">
        <f>SUM(D6:D16)</f>
        <v>0</v>
      </c>
      <c r="E17" s="27">
        <f t="shared" si="0"/>
        <v>-41330412</v>
      </c>
      <c r="F17" s="28">
        <f t="shared" si="0"/>
        <v>-41330412</v>
      </c>
      <c r="G17" s="28">
        <f t="shared" si="0"/>
        <v>-5561514</v>
      </c>
      <c r="H17" s="28">
        <f t="shared" si="0"/>
        <v>-3044123</v>
      </c>
      <c r="I17" s="28">
        <f t="shared" si="0"/>
        <v>0</v>
      </c>
      <c r="J17" s="28">
        <f t="shared" si="0"/>
        <v>-8605637</v>
      </c>
      <c r="K17" s="28">
        <f t="shared" si="0"/>
        <v>-1002200</v>
      </c>
      <c r="L17" s="28">
        <f t="shared" si="0"/>
        <v>0</v>
      </c>
      <c r="M17" s="28">
        <f t="shared" si="0"/>
        <v>-5000000</v>
      </c>
      <c r="N17" s="28">
        <f t="shared" si="0"/>
        <v>-6002200</v>
      </c>
      <c r="O17" s="28">
        <f t="shared" si="0"/>
        <v>-2000000</v>
      </c>
      <c r="P17" s="28">
        <f t="shared" si="0"/>
        <v>0</v>
      </c>
      <c r="Q17" s="28">
        <f t="shared" si="0"/>
        <v>-5000000</v>
      </c>
      <c r="R17" s="28">
        <f t="shared" si="0"/>
        <v>-7000000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-21607837</v>
      </c>
      <c r="X17" s="28">
        <f t="shared" si="0"/>
        <v>-30997809</v>
      </c>
      <c r="Y17" s="28">
        <f t="shared" si="0"/>
        <v>9389972</v>
      </c>
      <c r="Z17" s="29">
        <f>+IF(X17&lt;&gt;0,+(Y17/X17)*100,0)</f>
        <v>-30.292373244831595</v>
      </c>
      <c r="AA17" s="30">
        <f>SUM(AA6:AA16)</f>
        <v>-41330412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-7635178</v>
      </c>
      <c r="D38" s="32">
        <f>+D17+D27+D36</f>
        <v>0</v>
      </c>
      <c r="E38" s="33">
        <f t="shared" si="3"/>
        <v>-41330412</v>
      </c>
      <c r="F38" s="2">
        <f t="shared" si="3"/>
        <v>-41330412</v>
      </c>
      <c r="G38" s="2">
        <f t="shared" si="3"/>
        <v>-5561514</v>
      </c>
      <c r="H38" s="2">
        <f t="shared" si="3"/>
        <v>-3044123</v>
      </c>
      <c r="I38" s="2">
        <f t="shared" si="3"/>
        <v>0</v>
      </c>
      <c r="J38" s="2">
        <f t="shared" si="3"/>
        <v>-8605637</v>
      </c>
      <c r="K38" s="2">
        <f t="shared" si="3"/>
        <v>-1002200</v>
      </c>
      <c r="L38" s="2">
        <f t="shared" si="3"/>
        <v>0</v>
      </c>
      <c r="M38" s="2">
        <f t="shared" si="3"/>
        <v>-5000000</v>
      </c>
      <c r="N38" s="2">
        <f t="shared" si="3"/>
        <v>-6002200</v>
      </c>
      <c r="O38" s="2">
        <f t="shared" si="3"/>
        <v>-2000000</v>
      </c>
      <c r="P38" s="2">
        <f t="shared" si="3"/>
        <v>0</v>
      </c>
      <c r="Q38" s="2">
        <f t="shared" si="3"/>
        <v>-5000000</v>
      </c>
      <c r="R38" s="2">
        <f t="shared" si="3"/>
        <v>-7000000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-21607837</v>
      </c>
      <c r="X38" s="2">
        <f t="shared" si="3"/>
        <v>-30997809</v>
      </c>
      <c r="Y38" s="2">
        <f t="shared" si="3"/>
        <v>9389972</v>
      </c>
      <c r="Z38" s="34">
        <f>+IF(X38&lt;&gt;0,+(Y38/X38)*100,0)</f>
        <v>-30.292373244831595</v>
      </c>
      <c r="AA38" s="35">
        <f>+AA17+AA27+AA36</f>
        <v>-41330412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-5561514</v>
      </c>
      <c r="I39" s="2">
        <f>+H40+I60</f>
        <v>-8605637</v>
      </c>
      <c r="J39" s="2">
        <f>+G39</f>
        <v>0</v>
      </c>
      <c r="K39" s="2">
        <f>+I40+K60</f>
        <v>-8605637</v>
      </c>
      <c r="L39" s="2">
        <f>+K40+L60</f>
        <v>-9607837</v>
      </c>
      <c r="M39" s="2">
        <f>+L40+M60</f>
        <v>-9607837</v>
      </c>
      <c r="N39" s="2">
        <f>+K39</f>
        <v>-8605637</v>
      </c>
      <c r="O39" s="2">
        <f>+M40+O60</f>
        <v>-14607837</v>
      </c>
      <c r="P39" s="2">
        <f>+O40+P60</f>
        <v>-16607837</v>
      </c>
      <c r="Q39" s="2">
        <f>+P40+Q60</f>
        <v>-16607837</v>
      </c>
      <c r="R39" s="2">
        <f>+O39</f>
        <v>-14607837</v>
      </c>
      <c r="S39" s="2">
        <f>+Q40+S60</f>
        <v>-21607837</v>
      </c>
      <c r="T39" s="2">
        <f>+S40+T60</f>
        <v>-21607837</v>
      </c>
      <c r="U39" s="2">
        <f>+T40+U60</f>
        <v>-21607837</v>
      </c>
      <c r="V39" s="2">
        <f>+S39</f>
        <v>-21607837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-7635178</v>
      </c>
      <c r="D40" s="43">
        <f t="shared" ref="D40:AA40" si="4">+D38+D39</f>
        <v>0</v>
      </c>
      <c r="E40" s="44">
        <f t="shared" si="4"/>
        <v>-41330412</v>
      </c>
      <c r="F40" s="45">
        <f t="shared" si="4"/>
        <v>-41330412</v>
      </c>
      <c r="G40" s="45">
        <f t="shared" si="4"/>
        <v>-5561514</v>
      </c>
      <c r="H40" s="45">
        <f t="shared" si="4"/>
        <v>-8605637</v>
      </c>
      <c r="I40" s="45">
        <f t="shared" si="4"/>
        <v>-8605637</v>
      </c>
      <c r="J40" s="45">
        <f>+I40</f>
        <v>-8605637</v>
      </c>
      <c r="K40" s="45">
        <f t="shared" si="4"/>
        <v>-9607837</v>
      </c>
      <c r="L40" s="45">
        <f t="shared" si="4"/>
        <v>-9607837</v>
      </c>
      <c r="M40" s="45">
        <f t="shared" si="4"/>
        <v>-14607837</v>
      </c>
      <c r="N40" s="45">
        <f>+M40</f>
        <v>-14607837</v>
      </c>
      <c r="O40" s="45">
        <f t="shared" si="4"/>
        <v>-16607837</v>
      </c>
      <c r="P40" s="45">
        <f t="shared" si="4"/>
        <v>-16607837</v>
      </c>
      <c r="Q40" s="45">
        <f t="shared" si="4"/>
        <v>-21607837</v>
      </c>
      <c r="R40" s="45">
        <f>+Q40</f>
        <v>-21607837</v>
      </c>
      <c r="S40" s="45">
        <f t="shared" si="4"/>
        <v>-21607837</v>
      </c>
      <c r="T40" s="45">
        <f t="shared" si="4"/>
        <v>-21607837</v>
      </c>
      <c r="U40" s="45">
        <f t="shared" si="4"/>
        <v>-21607837</v>
      </c>
      <c r="V40" s="45">
        <f>+U40</f>
        <v>-21607837</v>
      </c>
      <c r="W40" s="45">
        <f>+V40</f>
        <v>-21607837</v>
      </c>
      <c r="X40" s="45">
        <f t="shared" si="4"/>
        <v>-30997809</v>
      </c>
      <c r="Y40" s="45">
        <f t="shared" si="4"/>
        <v>9389972</v>
      </c>
      <c r="Z40" s="46">
        <f>+IF(X40&lt;&gt;0,+(Y40/X40)*100,0)</f>
        <v>-30.292373244831595</v>
      </c>
      <c r="AA40" s="47">
        <f t="shared" si="4"/>
        <v>-41330412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-234241210</v>
      </c>
      <c r="D14" s="18"/>
      <c r="E14" s="19">
        <v>-253168390</v>
      </c>
      <c r="F14" s="20">
        <v>-253168390</v>
      </c>
      <c r="G14" s="20">
        <v>-17314693</v>
      </c>
      <c r="H14" s="20">
        <v>-18533232</v>
      </c>
      <c r="I14" s="20">
        <v>-19977539</v>
      </c>
      <c r="J14" s="20">
        <v>-55825464</v>
      </c>
      <c r="K14" s="20">
        <v>-20934098</v>
      </c>
      <c r="L14" s="20">
        <v>-21896724</v>
      </c>
      <c r="M14" s="20">
        <v>-23527584</v>
      </c>
      <c r="N14" s="20">
        <v>-66358406</v>
      </c>
      <c r="O14" s="20">
        <v>-21189496</v>
      </c>
      <c r="P14" s="20">
        <v>-21251990</v>
      </c>
      <c r="Q14" s="20">
        <v>-20310120</v>
      </c>
      <c r="R14" s="20">
        <v>-62751606</v>
      </c>
      <c r="S14" s="20"/>
      <c r="T14" s="20"/>
      <c r="U14" s="20"/>
      <c r="V14" s="20"/>
      <c r="W14" s="20">
        <v>-184935476</v>
      </c>
      <c r="X14" s="20">
        <v>-189876303</v>
      </c>
      <c r="Y14" s="20">
        <v>4940827</v>
      </c>
      <c r="Z14" s="21">
        <v>-2.6021293452295624</v>
      </c>
      <c r="AA14" s="22">
        <v>-253168390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-234241210</v>
      </c>
      <c r="D17" s="26">
        <f>SUM(D6:D16)</f>
        <v>0</v>
      </c>
      <c r="E17" s="27">
        <f t="shared" si="0"/>
        <v>-253168390</v>
      </c>
      <c r="F17" s="28">
        <f t="shared" si="0"/>
        <v>-253168390</v>
      </c>
      <c r="G17" s="28">
        <f t="shared" si="0"/>
        <v>-17314693</v>
      </c>
      <c r="H17" s="28">
        <f t="shared" si="0"/>
        <v>-18533232</v>
      </c>
      <c r="I17" s="28">
        <f t="shared" si="0"/>
        <v>-19977539</v>
      </c>
      <c r="J17" s="28">
        <f t="shared" si="0"/>
        <v>-55825464</v>
      </c>
      <c r="K17" s="28">
        <f t="shared" si="0"/>
        <v>-20934098</v>
      </c>
      <c r="L17" s="28">
        <f t="shared" si="0"/>
        <v>-21896724</v>
      </c>
      <c r="M17" s="28">
        <f t="shared" si="0"/>
        <v>-23527584</v>
      </c>
      <c r="N17" s="28">
        <f t="shared" si="0"/>
        <v>-66358406</v>
      </c>
      <c r="O17" s="28">
        <f t="shared" si="0"/>
        <v>-21189496</v>
      </c>
      <c r="P17" s="28">
        <f t="shared" si="0"/>
        <v>-21251990</v>
      </c>
      <c r="Q17" s="28">
        <f t="shared" si="0"/>
        <v>-20310120</v>
      </c>
      <c r="R17" s="28">
        <f t="shared" si="0"/>
        <v>-62751606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-184935476</v>
      </c>
      <c r="X17" s="28">
        <f t="shared" si="0"/>
        <v>-189876303</v>
      </c>
      <c r="Y17" s="28">
        <f t="shared" si="0"/>
        <v>4940827</v>
      </c>
      <c r="Z17" s="29">
        <f>+IF(X17&lt;&gt;0,+(Y17/X17)*100,0)</f>
        <v>-2.6021293452295624</v>
      </c>
      <c r="AA17" s="30">
        <f>SUM(AA6:AA16)</f>
        <v>-253168390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-234241210</v>
      </c>
      <c r="D38" s="32">
        <f>+D17+D27+D36</f>
        <v>0</v>
      </c>
      <c r="E38" s="33">
        <f t="shared" si="3"/>
        <v>-253168390</v>
      </c>
      <c r="F38" s="2">
        <f t="shared" si="3"/>
        <v>-253168390</v>
      </c>
      <c r="G38" s="2">
        <f t="shared" si="3"/>
        <v>-17314693</v>
      </c>
      <c r="H38" s="2">
        <f t="shared" si="3"/>
        <v>-18533232</v>
      </c>
      <c r="I38" s="2">
        <f t="shared" si="3"/>
        <v>-19977539</v>
      </c>
      <c r="J38" s="2">
        <f t="shared" si="3"/>
        <v>-55825464</v>
      </c>
      <c r="K38" s="2">
        <f t="shared" si="3"/>
        <v>-20934098</v>
      </c>
      <c r="L38" s="2">
        <f t="shared" si="3"/>
        <v>-21896724</v>
      </c>
      <c r="M38" s="2">
        <f t="shared" si="3"/>
        <v>-23527584</v>
      </c>
      <c r="N38" s="2">
        <f t="shared" si="3"/>
        <v>-66358406</v>
      </c>
      <c r="O38" s="2">
        <f t="shared" si="3"/>
        <v>-21189496</v>
      </c>
      <c r="P38" s="2">
        <f t="shared" si="3"/>
        <v>-21251990</v>
      </c>
      <c r="Q38" s="2">
        <f t="shared" si="3"/>
        <v>-20310120</v>
      </c>
      <c r="R38" s="2">
        <f t="shared" si="3"/>
        <v>-62751606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-184935476</v>
      </c>
      <c r="X38" s="2">
        <f t="shared" si="3"/>
        <v>-189876303</v>
      </c>
      <c r="Y38" s="2">
        <f t="shared" si="3"/>
        <v>4940827</v>
      </c>
      <c r="Z38" s="34">
        <f>+IF(X38&lt;&gt;0,+(Y38/X38)*100,0)</f>
        <v>-2.6021293452295624</v>
      </c>
      <c r="AA38" s="35">
        <f>+AA17+AA27+AA36</f>
        <v>-253168390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-17314693</v>
      </c>
      <c r="I39" s="2">
        <f>+H40+I60</f>
        <v>-35847925</v>
      </c>
      <c r="J39" s="2">
        <f>+G39</f>
        <v>0</v>
      </c>
      <c r="K39" s="2">
        <f>+I40+K60</f>
        <v>-55825464</v>
      </c>
      <c r="L39" s="2">
        <f>+K40+L60</f>
        <v>-76759562</v>
      </c>
      <c r="M39" s="2">
        <f>+L40+M60</f>
        <v>-98656286</v>
      </c>
      <c r="N39" s="2">
        <f>+K39</f>
        <v>-55825464</v>
      </c>
      <c r="O39" s="2">
        <f>+M40+O60</f>
        <v>-122183870</v>
      </c>
      <c r="P39" s="2">
        <f>+O40+P60</f>
        <v>-143373366</v>
      </c>
      <c r="Q39" s="2">
        <f>+P40+Q60</f>
        <v>-164625356</v>
      </c>
      <c r="R39" s="2">
        <f>+O39</f>
        <v>-122183870</v>
      </c>
      <c r="S39" s="2">
        <f>+Q40+S60</f>
        <v>-184935476</v>
      </c>
      <c r="T39" s="2">
        <f>+S40+T60</f>
        <v>-184935476</v>
      </c>
      <c r="U39" s="2">
        <f>+T40+U60</f>
        <v>-184935476</v>
      </c>
      <c r="V39" s="2">
        <f>+S39</f>
        <v>-184935476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-234241210</v>
      </c>
      <c r="D40" s="43">
        <f t="shared" ref="D40:AA40" si="4">+D38+D39</f>
        <v>0</v>
      </c>
      <c r="E40" s="44">
        <f t="shared" si="4"/>
        <v>-253168390</v>
      </c>
      <c r="F40" s="45">
        <f t="shared" si="4"/>
        <v>-253168390</v>
      </c>
      <c r="G40" s="45">
        <f t="shared" si="4"/>
        <v>-17314693</v>
      </c>
      <c r="H40" s="45">
        <f t="shared" si="4"/>
        <v>-35847925</v>
      </c>
      <c r="I40" s="45">
        <f t="shared" si="4"/>
        <v>-55825464</v>
      </c>
      <c r="J40" s="45">
        <f>+I40</f>
        <v>-55825464</v>
      </c>
      <c r="K40" s="45">
        <f t="shared" si="4"/>
        <v>-76759562</v>
      </c>
      <c r="L40" s="45">
        <f t="shared" si="4"/>
        <v>-98656286</v>
      </c>
      <c r="M40" s="45">
        <f t="shared" si="4"/>
        <v>-122183870</v>
      </c>
      <c r="N40" s="45">
        <f>+M40</f>
        <v>-122183870</v>
      </c>
      <c r="O40" s="45">
        <f t="shared" si="4"/>
        <v>-143373366</v>
      </c>
      <c r="P40" s="45">
        <f t="shared" si="4"/>
        <v>-164625356</v>
      </c>
      <c r="Q40" s="45">
        <f t="shared" si="4"/>
        <v>-184935476</v>
      </c>
      <c r="R40" s="45">
        <f>+Q40</f>
        <v>-184935476</v>
      </c>
      <c r="S40" s="45">
        <f t="shared" si="4"/>
        <v>-184935476</v>
      </c>
      <c r="T40" s="45">
        <f t="shared" si="4"/>
        <v>-184935476</v>
      </c>
      <c r="U40" s="45">
        <f t="shared" si="4"/>
        <v>-184935476</v>
      </c>
      <c r="V40" s="45">
        <f>+U40</f>
        <v>-184935476</v>
      </c>
      <c r="W40" s="45">
        <f>+V40</f>
        <v>-184935476</v>
      </c>
      <c r="X40" s="45">
        <f t="shared" si="4"/>
        <v>-189876303</v>
      </c>
      <c r="Y40" s="45">
        <f t="shared" si="4"/>
        <v>4940827</v>
      </c>
      <c r="Z40" s="46">
        <f>+IF(X40&lt;&gt;0,+(Y40/X40)*100,0)</f>
        <v>-2.6021293452295624</v>
      </c>
      <c r="AA40" s="47">
        <f t="shared" si="4"/>
        <v>-253168390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5222F8-0BEE-4BA0-85B5-E995E43C83C9}"/>
</file>

<file path=customXml/itemProps2.xml><?xml version="1.0" encoding="utf-8"?>
<ds:datastoreItem xmlns:ds="http://schemas.openxmlformats.org/officeDocument/2006/customXml" ds:itemID="{3D68E565-B5F9-4C70-8E09-1C491A0728EA}"/>
</file>

<file path=customXml/itemProps3.xml><?xml version="1.0" encoding="utf-8"?>
<ds:datastoreItem xmlns:ds="http://schemas.openxmlformats.org/officeDocument/2006/customXml" ds:itemID="{03F3D1E1-6060-4899-9C8D-88DBF4029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2024-05-14T08:53:12Z</dcterms:created>
  <dcterms:modified xsi:type="dcterms:W3CDTF">2024-05-14T09:12:55Z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